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545" tabRatio="929" activeTab="3"/>
  </bookViews>
  <sheets>
    <sheet name="İsim Listesi Tam Sayfa" sheetId="70" r:id="rId1"/>
    <sheet name="İsim Listesi" sheetId="18" r:id="rId2"/>
    <sheet name="İsim Listesi yarım sayfa" sheetId="71" r:id="rId3"/>
    <sheet name="Okuma Hızı 1.dönem" sheetId="65" r:id="rId4"/>
  </sheets>
  <calcPr calcId="124519"/>
</workbook>
</file>

<file path=xl/calcChain.xml><?xml version="1.0" encoding="utf-8"?>
<calcChain xmlns="http://schemas.openxmlformats.org/spreadsheetml/2006/main">
  <c r="E30" i="65"/>
  <c r="F30"/>
  <c r="G30"/>
  <c r="H30"/>
  <c r="I30"/>
  <c r="J30"/>
  <c r="K30"/>
  <c r="L30"/>
  <c r="M30"/>
  <c r="N30"/>
  <c r="O30"/>
  <c r="P30"/>
  <c r="Q30"/>
  <c r="R30"/>
  <c r="S30"/>
  <c r="D30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7"/>
  <c r="S28"/>
  <c r="S29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7"/>
  <c r="A29"/>
  <c r="B29"/>
  <c r="C29"/>
  <c r="A8"/>
  <c r="B8"/>
  <c r="C8"/>
  <c r="A9"/>
  <c r="B9"/>
  <c r="C9"/>
  <c r="A10"/>
  <c r="B10"/>
  <c r="C10"/>
  <c r="A11"/>
  <c r="B11"/>
  <c r="C11"/>
  <c r="A12"/>
  <c r="B12"/>
  <c r="C12"/>
  <c r="A13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B7"/>
  <c r="C7"/>
  <c r="A7"/>
  <c r="A29" i="71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B28"/>
  <c r="C28"/>
  <c r="A28"/>
  <c r="A3"/>
  <c r="B3"/>
  <c r="C3"/>
  <c r="A4"/>
  <c r="B4"/>
  <c r="C4"/>
  <c r="A5"/>
  <c r="B5"/>
  <c r="C5"/>
  <c r="A6"/>
  <c r="B6"/>
  <c r="C6"/>
  <c r="A7"/>
  <c r="B7"/>
  <c r="C7"/>
  <c r="A8"/>
  <c r="B8"/>
  <c r="C8"/>
  <c r="A9"/>
  <c r="B9"/>
  <c r="C9"/>
  <c r="A10"/>
  <c r="B10"/>
  <c r="C10"/>
  <c r="A11"/>
  <c r="B11"/>
  <c r="C11"/>
  <c r="A12"/>
  <c r="B12"/>
  <c r="C12"/>
  <c r="A13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A24"/>
  <c r="B24"/>
  <c r="C24"/>
  <c r="B2"/>
  <c r="C2"/>
  <c r="A2"/>
  <c r="A30" i="18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B29"/>
  <c r="C29"/>
  <c r="A29"/>
</calcChain>
</file>

<file path=xl/sharedStrings.xml><?xml version="1.0" encoding="utf-8"?>
<sst xmlns="http://schemas.openxmlformats.org/spreadsheetml/2006/main" count="97" uniqueCount="60">
  <si>
    <t>SIRA NO</t>
  </si>
  <si>
    <t>ÖĞRENCİNİN ADI SOYADI</t>
  </si>
  <si>
    <t>SENEM ACAR</t>
  </si>
  <si>
    <t>EGE AKBUĞA</t>
  </si>
  <si>
    <t>ZEYNEP SÜMER</t>
  </si>
  <si>
    <t>SUDE ORHAN</t>
  </si>
  <si>
    <t>BERAT ARAYICI</t>
  </si>
  <si>
    <t>AHMET ÇOBAN</t>
  </si>
  <si>
    <t>DOĞUŞ ÇİĞDEMTEPE</t>
  </si>
  <si>
    <t>ENES MERT MUTLU</t>
  </si>
  <si>
    <t>FATİH KARTAL</t>
  </si>
  <si>
    <t>YİĞİT SEZGİN</t>
  </si>
  <si>
    <t>BERAT HERGÜL</t>
  </si>
  <si>
    <t>YAĞMUR AKIN</t>
  </si>
  <si>
    <t>HİRANUR AKTAŞ</t>
  </si>
  <si>
    <t>EZGİ DENİZ YILMAZ</t>
  </si>
  <si>
    <t>İSMAİL KOCAOĞLU</t>
  </si>
  <si>
    <t>RAMAZAN ÖZER</t>
  </si>
  <si>
    <t>ELİF TÜRKER</t>
  </si>
  <si>
    <t>OKUL NO</t>
  </si>
  <si>
    <t>OKUDU</t>
  </si>
  <si>
    <t>VELİ İMZA</t>
  </si>
  <si>
    <t>ANKARA ALTINDAĞ FATİH SULTAN MEHMET İLKOKULU</t>
  </si>
  <si>
    <t>ADI-SOYADI</t>
  </si>
  <si>
    <t>ORTALAMA:</t>
  </si>
  <si>
    <t>ORTALAMA</t>
  </si>
  <si>
    <t>ANNE TC</t>
  </si>
  <si>
    <t>BABA TC</t>
  </si>
  <si>
    <t>ÖĞRENCİ TC</t>
  </si>
  <si>
    <t>MURAT KÜÇÜK</t>
  </si>
  <si>
    <t>M. BEDİRHAN TUNÇ</t>
  </si>
  <si>
    <t>RAKAD BUŞİ</t>
  </si>
  <si>
    <t>ELE ELNASIR</t>
  </si>
  <si>
    <t>BİLAL ACAR</t>
  </si>
  <si>
    <t>ADI SOYADI</t>
  </si>
  <si>
    <t xml:space="preserve">KIZ: </t>
  </si>
  <si>
    <t xml:space="preserve">ERKEK: </t>
  </si>
  <si>
    <t xml:space="preserve">TOPLAM: </t>
  </si>
  <si>
    <t>SON İKİ HAFTA</t>
  </si>
  <si>
    <t>HÜSEYİN EKİCİ</t>
  </si>
  <si>
    <t>MUSTAFA KABAŞ</t>
  </si>
  <si>
    <t>2017-2018 EĞİTİM ÖĞRETİM YILI</t>
  </si>
  <si>
    <t>FATİH SULTAN MEHMET İLKOKULU 3/C SINIF LİSTESİ</t>
  </si>
  <si>
    <t>3/C SINIF ÖĞRETMENİ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</si>
  <si>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</si>
  <si>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</si>
  <si>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</si>
  <si>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</si>
  <si>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</si>
  <si>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</si>
  <si>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</si>
  <si>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</si>
  <si>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</si>
  <si>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</si>
  <si>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</si>
  <si>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</si>
  <si>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</si>
  <si>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</si>
  <si>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3/C SINIFI 1.DÖNEM DAKİKADA OKUMA HIZI</t>
  </si>
  <si>
    <r>
      <rPr>
        <b/>
        <u/>
        <sz val="10"/>
        <color theme="1"/>
        <rFont val="Arial"/>
        <family val="2"/>
        <charset val="162"/>
      </rPr>
      <t>TARİH</t>
    </r>
    <r>
      <rPr>
        <b/>
        <sz val="10"/>
        <color theme="1"/>
        <rFont val="Arial"/>
        <family val="2"/>
        <charset val="162"/>
      </rPr>
      <t xml:space="preserve"> PARÇANIN</t>
    </r>
    <r>
      <rPr>
        <b/>
        <sz val="10"/>
        <color theme="0"/>
        <rFont val="Arial"/>
        <family val="2"/>
        <charset val="162"/>
      </rPr>
      <t>N</t>
    </r>
    <r>
      <rPr>
        <b/>
        <sz val="10"/>
        <color theme="1"/>
        <rFont val="Arial"/>
        <family val="2"/>
        <charset val="162"/>
      </rPr>
      <t>ADI</t>
    </r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</si>
</sst>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Arial"/>
      <family val="2"/>
      <charset val="162"/>
    </font>
    <font>
      <sz val="12"/>
      <color theme="1"/>
      <name val="Calibri"/>
      <family val="2"/>
      <charset val="162"/>
      <scheme val="minor"/>
    </font>
    <font>
      <b/>
      <sz val="11"/>
      <color theme="1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11"/>
      <color theme="10"/>
      <name val="Arial"/>
      <family val="2"/>
      <charset val="162"/>
    </font>
    <font>
      <b/>
      <sz val="16"/>
      <color theme="1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  <font>
      <sz val="20"/>
      <color theme="1"/>
      <name val="Calibri"/>
      <family val="2"/>
      <charset val="162"/>
      <scheme val="minor"/>
    </font>
    <font>
      <b/>
      <sz val="20"/>
      <color theme="1"/>
      <name val="Times New Roman"/>
      <family val="1"/>
      <charset val="162"/>
    </font>
    <font>
      <sz val="20"/>
      <color rgb="FFFF0000"/>
      <name val="Arial"/>
      <family val="2"/>
      <charset val="162"/>
    </font>
    <font>
      <sz val="20"/>
      <color rgb="FFFF0000"/>
      <name val="Calibri"/>
      <family val="2"/>
      <charset val="162"/>
      <scheme val="minor"/>
    </font>
    <font>
      <sz val="20"/>
      <color theme="1"/>
      <name val="Arial"/>
      <family val="2"/>
      <charset val="162"/>
    </font>
    <font>
      <sz val="20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u/>
      <sz val="10"/>
      <color theme="1"/>
      <name val="Arial"/>
      <family val="2"/>
      <charset val="162"/>
    </font>
    <font>
      <b/>
      <sz val="10"/>
      <color theme="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0" xfId="0" applyFont="1"/>
    <xf numFmtId="0" fontId="15" fillId="0" borderId="1" xfId="1" applyFont="1" applyBorder="1" applyAlignment="1" applyProtection="1">
      <alignment horizontal="center" vertical="center" wrapText="1"/>
    </xf>
    <xf numFmtId="0" fontId="15" fillId="0" borderId="0" xfId="1" applyFont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/>
    <xf numFmtId="49" fontId="8" fillId="0" borderId="1" xfId="0" applyNumberFormat="1" applyFont="1" applyBorder="1" applyAlignment="1">
      <alignment horizontal="center" textRotation="90" wrapText="1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center" textRotation="90" wrapText="1"/>
    </xf>
    <xf numFmtId="49" fontId="2" fillId="0" borderId="1" xfId="0" applyNumberFormat="1" applyFont="1" applyBorder="1" applyAlignment="1">
      <alignment horizontal="center" textRotation="90" wrapText="1"/>
    </xf>
    <xf numFmtId="49" fontId="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Fill="1" applyBorder="1"/>
    <xf numFmtId="0" fontId="22" fillId="0" borderId="1" xfId="0" applyFont="1" applyBorder="1" applyAlignment="1">
      <alignment horizontal="center" vertical="center" wrapText="1"/>
    </xf>
    <xf numFmtId="0" fontId="18" fillId="0" borderId="1" xfId="0" applyFont="1" applyFill="1" applyBorder="1"/>
    <xf numFmtId="0" fontId="23" fillId="0" borderId="1" xfId="0" applyFont="1" applyFill="1" applyBorder="1"/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12" fillId="0" borderId="1" xfId="0" applyNumberFormat="1" applyFont="1" applyBorder="1" applyAlignment="1">
      <alignment horizontal="center" vertical="center" textRotation="90" wrapText="1"/>
    </xf>
    <xf numFmtId="0" fontId="17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textRotation="90"/>
    </xf>
    <xf numFmtId="0" fontId="17" fillId="0" borderId="3" xfId="0" applyFont="1" applyBorder="1" applyAlignment="1">
      <alignment horizontal="right" vertical="center" textRotation="90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muratkucuk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161925</xdr:colOff>
      <xdr:row>0</xdr:row>
      <xdr:rowOff>66675</xdr:rowOff>
    </xdr:from>
    <xdr:to>
      <xdr:col>17</xdr:col>
      <xdr:colOff>459867</xdr:colOff>
      <xdr:row>3</xdr:row>
      <xdr:rowOff>129540</xdr:rowOff>
    </xdr:to>
    <xdr:pic>
      <xdr:nvPicPr>
        <xdr:cNvPr id="2" name="55 Resim" descr="wwwmklogo3x2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5300F228-507B-45C1-BA0D-151ADBA11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162800" y="66675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0</xdr:row>
      <xdr:rowOff>28575</xdr:rowOff>
    </xdr:from>
    <xdr:to>
      <xdr:col>2</xdr:col>
      <xdr:colOff>514350</xdr:colOff>
      <xdr:row>3</xdr:row>
      <xdr:rowOff>161925</xdr:rowOff>
    </xdr:to>
    <xdr:pic>
      <xdr:nvPicPr>
        <xdr:cNvPr id="3" name="56 Resim" descr="FSM ilkokulu logo4 - Kopya.png">
          <a:extLst>
            <a:ext uri="{FF2B5EF4-FFF2-40B4-BE49-F238E27FC236}">
              <a16:creationId xmlns:a16="http://schemas.microsoft.com/office/drawing/2014/main" xmlns="" id="{FEDF1F8D-58E8-43D2-A186-8E462D631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19100" y="28575"/>
          <a:ext cx="847725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workbookViewId="0">
      <selection activeCell="A5" sqref="A5:C27"/>
    </sheetView>
  </sheetViews>
  <sheetFormatPr defaultColWidth="3.42578125" defaultRowHeight="12.75"/>
  <cols>
    <col min="1" max="2" width="21.42578125" style="1" customWidth="1"/>
    <col min="3" max="3" width="40.5703125" style="1" customWidth="1"/>
    <col min="4" max="16384" width="3.42578125" style="1"/>
  </cols>
  <sheetData>
    <row r="1" spans="1:3" ht="21">
      <c r="A1" s="32" t="s">
        <v>41</v>
      </c>
      <c r="B1" s="32"/>
      <c r="C1" s="32"/>
    </row>
    <row r="2" spans="1:3" ht="21">
      <c r="A2" s="32" t="s">
        <v>42</v>
      </c>
      <c r="B2" s="32"/>
      <c r="C2" s="32"/>
    </row>
    <row r="3" spans="1:3" ht="25.5" customHeight="1"/>
    <row r="4" spans="1:3" ht="26.25" customHeight="1">
      <c r="A4" s="34" t="s">
        <v>0</v>
      </c>
      <c r="B4" s="34" t="s">
        <v>19</v>
      </c>
      <c r="C4" s="34" t="s">
        <v>34</v>
      </c>
    </row>
    <row r="5" spans="1:3" ht="26.25" customHeight="1">
      <c r="A5" s="34">
        <v>1</v>
      </c>
      <c r="B5" s="35">
        <v>17</v>
      </c>
      <c r="C5" s="36" t="s">
        <v>2</v>
      </c>
    </row>
    <row r="6" spans="1:3" ht="26.25" customHeight="1">
      <c r="A6" s="34">
        <v>2</v>
      </c>
      <c r="B6" s="37">
        <v>38</v>
      </c>
      <c r="C6" s="38" t="s">
        <v>33</v>
      </c>
    </row>
    <row r="7" spans="1:3" ht="26.25" customHeight="1">
      <c r="A7" s="34">
        <v>3</v>
      </c>
      <c r="B7" s="37">
        <v>151</v>
      </c>
      <c r="C7" s="38" t="s">
        <v>3</v>
      </c>
    </row>
    <row r="8" spans="1:3" ht="26.25" customHeight="1">
      <c r="A8" s="34">
        <v>4</v>
      </c>
      <c r="B8" s="35">
        <v>207</v>
      </c>
      <c r="C8" s="36" t="s">
        <v>4</v>
      </c>
    </row>
    <row r="9" spans="1:3" ht="26.25" customHeight="1">
      <c r="A9" s="34">
        <v>5</v>
      </c>
      <c r="B9" s="35">
        <v>248</v>
      </c>
      <c r="C9" s="36" t="s">
        <v>5</v>
      </c>
    </row>
    <row r="10" spans="1:3" ht="26.25" customHeight="1">
      <c r="A10" s="34">
        <v>6</v>
      </c>
      <c r="B10" s="37">
        <v>363</v>
      </c>
      <c r="C10" s="38" t="s">
        <v>6</v>
      </c>
    </row>
    <row r="11" spans="1:3" ht="26.25" customHeight="1">
      <c r="A11" s="34">
        <v>7</v>
      </c>
      <c r="B11" s="37">
        <v>367</v>
      </c>
      <c r="C11" s="38" t="s">
        <v>7</v>
      </c>
    </row>
    <row r="12" spans="1:3" ht="26.25" customHeight="1">
      <c r="A12" s="34">
        <v>8</v>
      </c>
      <c r="B12" s="37">
        <v>506</v>
      </c>
      <c r="C12" s="38" t="s">
        <v>8</v>
      </c>
    </row>
    <row r="13" spans="1:3" ht="26.25" customHeight="1">
      <c r="A13" s="34">
        <v>9</v>
      </c>
      <c r="B13" s="37">
        <v>533</v>
      </c>
      <c r="C13" s="38" t="s">
        <v>9</v>
      </c>
    </row>
    <row r="14" spans="1:3" ht="26.25" customHeight="1">
      <c r="A14" s="34">
        <v>10</v>
      </c>
      <c r="B14" s="37">
        <v>537</v>
      </c>
      <c r="C14" s="38" t="s">
        <v>10</v>
      </c>
    </row>
    <row r="15" spans="1:3" ht="26.25" customHeight="1">
      <c r="A15" s="34">
        <v>11</v>
      </c>
      <c r="B15" s="37">
        <v>677</v>
      </c>
      <c r="C15" s="38" t="s">
        <v>11</v>
      </c>
    </row>
    <row r="16" spans="1:3" ht="26.25" customHeight="1">
      <c r="A16" s="34">
        <v>12</v>
      </c>
      <c r="B16" s="37">
        <v>678</v>
      </c>
      <c r="C16" s="38" t="s">
        <v>30</v>
      </c>
    </row>
    <row r="17" spans="1:3" ht="26.25" customHeight="1">
      <c r="A17" s="34">
        <v>13</v>
      </c>
      <c r="B17" s="37">
        <v>697</v>
      </c>
      <c r="C17" s="38" t="s">
        <v>12</v>
      </c>
    </row>
    <row r="18" spans="1:3" ht="26.25" customHeight="1">
      <c r="A18" s="34">
        <v>14</v>
      </c>
      <c r="B18" s="35">
        <v>812</v>
      </c>
      <c r="C18" s="36" t="s">
        <v>13</v>
      </c>
    </row>
    <row r="19" spans="1:3" ht="26.25" customHeight="1">
      <c r="A19" s="34">
        <v>15</v>
      </c>
      <c r="B19" s="35">
        <v>817</v>
      </c>
      <c r="C19" s="36" t="s">
        <v>14</v>
      </c>
    </row>
    <row r="20" spans="1:3" ht="26.25" customHeight="1">
      <c r="A20" s="34">
        <v>16</v>
      </c>
      <c r="B20" s="35">
        <v>895</v>
      </c>
      <c r="C20" s="36" t="s">
        <v>15</v>
      </c>
    </row>
    <row r="21" spans="1:3" ht="26.25" customHeight="1">
      <c r="A21" s="34">
        <v>17</v>
      </c>
      <c r="B21" s="37">
        <v>897</v>
      </c>
      <c r="C21" s="38" t="s">
        <v>16</v>
      </c>
    </row>
    <row r="22" spans="1:3" ht="26.25" customHeight="1">
      <c r="A22" s="34">
        <v>18</v>
      </c>
      <c r="B22" s="37">
        <v>898</v>
      </c>
      <c r="C22" s="38" t="s">
        <v>17</v>
      </c>
    </row>
    <row r="23" spans="1:3" ht="26.25" customHeight="1">
      <c r="A23" s="34">
        <v>19</v>
      </c>
      <c r="B23" s="35">
        <v>956</v>
      </c>
      <c r="C23" s="36" t="s">
        <v>18</v>
      </c>
    </row>
    <row r="24" spans="1:3" ht="26.25" customHeight="1">
      <c r="A24" s="34">
        <v>20</v>
      </c>
      <c r="B24" s="35">
        <v>580</v>
      </c>
      <c r="C24" s="36" t="s">
        <v>31</v>
      </c>
    </row>
    <row r="25" spans="1:3" ht="26.25" customHeight="1">
      <c r="A25" s="34">
        <v>21</v>
      </c>
      <c r="B25" s="35">
        <v>700</v>
      </c>
      <c r="C25" s="36" t="s">
        <v>32</v>
      </c>
    </row>
    <row r="26" spans="1:3" ht="26.25">
      <c r="A26" s="34">
        <v>22</v>
      </c>
      <c r="B26" s="35"/>
      <c r="C26" s="39" t="s">
        <v>39</v>
      </c>
    </row>
    <row r="27" spans="1:3" ht="26.25">
      <c r="A27" s="34">
        <v>23</v>
      </c>
      <c r="B27" s="35"/>
      <c r="C27" s="39" t="s">
        <v>40</v>
      </c>
    </row>
    <row r="28" spans="1:3" ht="18.75">
      <c r="A28" s="21" t="s">
        <v>35</v>
      </c>
      <c r="B28" s="23">
        <v>10</v>
      </c>
      <c r="C28" s="22"/>
    </row>
    <row r="29" spans="1:3" ht="18.75">
      <c r="A29" s="21" t="s">
        <v>36</v>
      </c>
      <c r="B29" s="23">
        <v>12</v>
      </c>
      <c r="C29" s="20" t="s">
        <v>29</v>
      </c>
    </row>
    <row r="30" spans="1:3" ht="18.75">
      <c r="A30" s="21" t="s">
        <v>37</v>
      </c>
      <c r="B30" s="23">
        <v>22</v>
      </c>
      <c r="C30" s="20" t="s">
        <v>43</v>
      </c>
    </row>
  </sheetData>
  <mergeCells count="2">
    <mergeCell ref="A1:C1"/>
    <mergeCell ref="A2:C2"/>
  </mergeCells>
  <pageMargins left="0.78740157480314965" right="0.70866141732283472" top="0.78740157480314965" bottom="0.78740157480314965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1"/>
  <sheetViews>
    <sheetView topLeftCell="A21" workbookViewId="0">
      <selection activeCell="G41" sqref="G41"/>
    </sheetView>
  </sheetViews>
  <sheetFormatPr defaultColWidth="8.140625" defaultRowHeight="12.75"/>
  <cols>
    <col min="1" max="2" width="6" style="1" customWidth="1"/>
    <col min="3" max="3" width="27.85546875" style="1" bestFit="1" customWidth="1"/>
    <col min="4" max="6" width="16.28515625" style="1" customWidth="1"/>
    <col min="7" max="16384" width="8.140625" style="1"/>
  </cols>
  <sheetData>
    <row r="1" spans="1:6" ht="25.5">
      <c r="A1" s="4" t="s">
        <v>0</v>
      </c>
      <c r="B1" s="4" t="s">
        <v>19</v>
      </c>
      <c r="C1" s="4" t="s">
        <v>1</v>
      </c>
      <c r="D1" s="2" t="s">
        <v>28</v>
      </c>
      <c r="E1" s="2" t="s">
        <v>26</v>
      </c>
      <c r="F1" s="2" t="s">
        <v>27</v>
      </c>
    </row>
    <row r="2" spans="1:6" ht="15.75">
      <c r="A2" s="2">
        <v>1</v>
      </c>
      <c r="B2" s="3">
        <v>17</v>
      </c>
      <c r="C2" s="14" t="s">
        <v>2</v>
      </c>
      <c r="D2" s="10">
        <v>12061003036</v>
      </c>
      <c r="E2" s="10">
        <v>45946057190</v>
      </c>
      <c r="F2" s="10">
        <v>11893037226</v>
      </c>
    </row>
    <row r="3" spans="1:6" ht="15.75">
      <c r="A3" s="2">
        <v>2</v>
      </c>
      <c r="B3" s="3">
        <v>38</v>
      </c>
      <c r="C3" s="14" t="s">
        <v>33</v>
      </c>
      <c r="D3" s="10"/>
      <c r="E3" s="10"/>
      <c r="F3" s="10"/>
    </row>
    <row r="4" spans="1:6" ht="15.75">
      <c r="A4" s="2">
        <v>3</v>
      </c>
      <c r="B4" s="3">
        <v>151</v>
      </c>
      <c r="C4" s="14" t="s">
        <v>3</v>
      </c>
      <c r="D4" s="10"/>
      <c r="E4" s="10"/>
      <c r="F4" s="10"/>
    </row>
    <row r="5" spans="1:6" ht="15.75">
      <c r="A5" s="2">
        <v>4</v>
      </c>
      <c r="B5" s="3">
        <v>207</v>
      </c>
      <c r="C5" s="14" t="s">
        <v>4</v>
      </c>
      <c r="D5" s="10"/>
      <c r="E5" s="10"/>
      <c r="F5" s="10"/>
    </row>
    <row r="6" spans="1:6" ht="15.75">
      <c r="A6" s="2">
        <v>5</v>
      </c>
      <c r="B6" s="3">
        <v>248</v>
      </c>
      <c r="C6" s="14" t="s">
        <v>5</v>
      </c>
      <c r="D6" s="10"/>
      <c r="E6" s="10"/>
      <c r="F6" s="10"/>
    </row>
    <row r="7" spans="1:6" ht="15.75">
      <c r="A7" s="2">
        <v>6</v>
      </c>
      <c r="B7" s="3">
        <v>363</v>
      </c>
      <c r="C7" s="14" t="s">
        <v>6</v>
      </c>
      <c r="D7" s="10"/>
      <c r="E7" s="10"/>
      <c r="F7" s="10"/>
    </row>
    <row r="8" spans="1:6" ht="15.75">
      <c r="A8" s="2">
        <v>7</v>
      </c>
      <c r="B8" s="3">
        <v>367</v>
      </c>
      <c r="C8" s="14" t="s">
        <v>7</v>
      </c>
      <c r="D8" s="10"/>
      <c r="E8" s="10"/>
      <c r="F8" s="10"/>
    </row>
    <row r="9" spans="1:6" ht="15.75">
      <c r="A9" s="2">
        <v>8</v>
      </c>
      <c r="B9" s="3">
        <v>506</v>
      </c>
      <c r="C9" s="14" t="s">
        <v>8</v>
      </c>
      <c r="D9" s="10"/>
      <c r="E9" s="10"/>
      <c r="F9" s="10"/>
    </row>
    <row r="10" spans="1:6" ht="15.75">
      <c r="A10" s="2">
        <v>9</v>
      </c>
      <c r="B10" s="3">
        <v>533</v>
      </c>
      <c r="C10" s="14" t="s">
        <v>9</v>
      </c>
      <c r="D10" s="10"/>
      <c r="E10" s="10"/>
      <c r="F10" s="10"/>
    </row>
    <row r="11" spans="1:6" ht="15.75">
      <c r="A11" s="2">
        <v>10</v>
      </c>
      <c r="B11" s="3">
        <v>537</v>
      </c>
      <c r="C11" s="14" t="s">
        <v>10</v>
      </c>
      <c r="D11" s="11">
        <v>53686760102</v>
      </c>
      <c r="E11" s="10">
        <v>11629061310</v>
      </c>
      <c r="F11" s="10">
        <v>24355432200</v>
      </c>
    </row>
    <row r="12" spans="1:6" ht="15.75">
      <c r="A12" s="2">
        <v>11</v>
      </c>
      <c r="B12" s="3">
        <v>677</v>
      </c>
      <c r="C12" s="15" t="s">
        <v>11</v>
      </c>
      <c r="D12" s="10"/>
      <c r="E12" s="10"/>
      <c r="F12" s="10"/>
    </row>
    <row r="13" spans="1:6" ht="15.75">
      <c r="A13" s="2">
        <v>12</v>
      </c>
      <c r="B13" s="3">
        <v>678</v>
      </c>
      <c r="C13" s="14" t="s">
        <v>30</v>
      </c>
      <c r="D13" s="10"/>
      <c r="E13" s="10"/>
      <c r="F13" s="10"/>
    </row>
    <row r="14" spans="1:6" ht="15.75">
      <c r="A14" s="2">
        <v>13</v>
      </c>
      <c r="B14" s="3">
        <v>697</v>
      </c>
      <c r="C14" s="14" t="s">
        <v>12</v>
      </c>
      <c r="D14" s="10"/>
      <c r="E14" s="10"/>
      <c r="F14" s="10"/>
    </row>
    <row r="15" spans="1:6" ht="15.75">
      <c r="A15" s="2">
        <v>14</v>
      </c>
      <c r="B15" s="3">
        <v>812</v>
      </c>
      <c r="C15" s="14" t="s">
        <v>13</v>
      </c>
      <c r="D15" s="10"/>
      <c r="E15" s="10"/>
      <c r="F15" s="10"/>
    </row>
    <row r="16" spans="1:6" ht="15.75">
      <c r="A16" s="2">
        <v>15</v>
      </c>
      <c r="B16" s="3">
        <v>817</v>
      </c>
      <c r="C16" s="14" t="s">
        <v>14</v>
      </c>
      <c r="D16" s="10"/>
      <c r="E16" s="10"/>
      <c r="F16" s="10"/>
    </row>
    <row r="17" spans="1:6" ht="15.75">
      <c r="A17" s="2">
        <v>16</v>
      </c>
      <c r="B17" s="3">
        <v>895</v>
      </c>
      <c r="C17" s="14" t="s">
        <v>15</v>
      </c>
      <c r="D17" s="10"/>
      <c r="E17" s="10"/>
      <c r="F17" s="10"/>
    </row>
    <row r="18" spans="1:6" ht="15.75">
      <c r="A18" s="2">
        <v>17</v>
      </c>
      <c r="B18" s="3">
        <v>897</v>
      </c>
      <c r="C18" s="14" t="s">
        <v>16</v>
      </c>
      <c r="D18" s="10"/>
      <c r="E18" s="10"/>
      <c r="F18" s="10"/>
    </row>
    <row r="19" spans="1:6" ht="15.75">
      <c r="A19" s="2">
        <v>18</v>
      </c>
      <c r="B19" s="3">
        <v>898</v>
      </c>
      <c r="C19" s="14" t="s">
        <v>17</v>
      </c>
      <c r="D19" s="11">
        <v>10243082640</v>
      </c>
      <c r="E19" s="10">
        <v>17918659770</v>
      </c>
      <c r="F19" s="10">
        <v>14701027372</v>
      </c>
    </row>
    <row r="20" spans="1:6" ht="14.25">
      <c r="A20" s="2">
        <v>19</v>
      </c>
      <c r="B20" s="3">
        <v>956</v>
      </c>
      <c r="C20" s="14" t="s">
        <v>18</v>
      </c>
      <c r="D20" s="5"/>
      <c r="E20" s="5"/>
      <c r="F20" s="5"/>
    </row>
    <row r="21" spans="1:6" ht="14.25">
      <c r="A21" s="2">
        <v>20</v>
      </c>
      <c r="B21" s="3">
        <v>580</v>
      </c>
      <c r="C21" s="14" t="s">
        <v>31</v>
      </c>
      <c r="D21" s="5"/>
      <c r="E21" s="5"/>
      <c r="F21" s="5"/>
    </row>
    <row r="22" spans="1:6" ht="14.25">
      <c r="A22" s="2">
        <v>21</v>
      </c>
      <c r="B22" s="3">
        <v>700</v>
      </c>
      <c r="C22" s="14" t="s">
        <v>32</v>
      </c>
      <c r="D22" s="5"/>
      <c r="E22" s="5"/>
      <c r="F22" s="5"/>
    </row>
    <row r="23" spans="1:6" ht="14.25">
      <c r="A23" s="2">
        <v>22</v>
      </c>
      <c r="B23" s="3"/>
      <c r="C23" s="14" t="s">
        <v>39</v>
      </c>
      <c r="D23" s="5"/>
      <c r="E23" s="5"/>
      <c r="F23" s="5"/>
    </row>
    <row r="24" spans="1:6" ht="14.25">
      <c r="A24" s="2">
        <v>23</v>
      </c>
      <c r="B24" s="3"/>
      <c r="C24" s="14" t="s">
        <v>40</v>
      </c>
      <c r="D24" s="5"/>
      <c r="E24" s="5"/>
      <c r="F24" s="5"/>
    </row>
    <row r="28" spans="1:6" ht="25.5">
      <c r="A28" s="4" t="s">
        <v>0</v>
      </c>
      <c r="B28" s="4" t="s">
        <v>19</v>
      </c>
      <c r="C28" s="2" t="s">
        <v>1</v>
      </c>
      <c r="D28" s="2" t="s">
        <v>20</v>
      </c>
      <c r="E28" s="2" t="s">
        <v>21</v>
      </c>
    </row>
    <row r="29" spans="1:6">
      <c r="A29" s="40">
        <f>'İsim Listesi Tam Sayfa'!A5</f>
        <v>1</v>
      </c>
      <c r="B29" s="40">
        <f>'İsim Listesi Tam Sayfa'!B5</f>
        <v>17</v>
      </c>
      <c r="C29" s="41" t="str">
        <f>'İsim Listesi Tam Sayfa'!C5</f>
        <v>SENEM ACAR</v>
      </c>
      <c r="D29" s="5"/>
      <c r="E29" s="5"/>
    </row>
    <row r="30" spans="1:6">
      <c r="A30" s="40">
        <f>'İsim Listesi Tam Sayfa'!A6</f>
        <v>2</v>
      </c>
      <c r="B30" s="40">
        <f>'İsim Listesi Tam Sayfa'!B6</f>
        <v>38</v>
      </c>
      <c r="C30" s="41" t="str">
        <f>'İsim Listesi Tam Sayfa'!C6</f>
        <v>BİLAL ACAR</v>
      </c>
      <c r="D30" s="5"/>
      <c r="E30" s="5"/>
    </row>
    <row r="31" spans="1:6">
      <c r="A31" s="40">
        <f>'İsim Listesi Tam Sayfa'!A7</f>
        <v>3</v>
      </c>
      <c r="B31" s="40">
        <f>'İsim Listesi Tam Sayfa'!B7</f>
        <v>151</v>
      </c>
      <c r="C31" s="41" t="str">
        <f>'İsim Listesi Tam Sayfa'!C7</f>
        <v>EGE AKBUĞA</v>
      </c>
      <c r="D31" s="5"/>
      <c r="E31" s="5"/>
    </row>
    <row r="32" spans="1:6">
      <c r="A32" s="40">
        <f>'İsim Listesi Tam Sayfa'!A8</f>
        <v>4</v>
      </c>
      <c r="B32" s="40">
        <f>'İsim Listesi Tam Sayfa'!B8</f>
        <v>207</v>
      </c>
      <c r="C32" s="41" t="str">
        <f>'İsim Listesi Tam Sayfa'!C8</f>
        <v>ZEYNEP SÜMER</v>
      </c>
      <c r="D32" s="5"/>
      <c r="E32" s="5"/>
    </row>
    <row r="33" spans="1:5">
      <c r="A33" s="40">
        <f>'İsim Listesi Tam Sayfa'!A9</f>
        <v>5</v>
      </c>
      <c r="B33" s="40">
        <f>'İsim Listesi Tam Sayfa'!B9</f>
        <v>248</v>
      </c>
      <c r="C33" s="41" t="str">
        <f>'İsim Listesi Tam Sayfa'!C9</f>
        <v>SUDE ORHAN</v>
      </c>
      <c r="D33" s="5"/>
      <c r="E33" s="5"/>
    </row>
    <row r="34" spans="1:5">
      <c r="A34" s="40">
        <f>'İsim Listesi Tam Sayfa'!A10</f>
        <v>6</v>
      </c>
      <c r="B34" s="40">
        <f>'İsim Listesi Tam Sayfa'!B10</f>
        <v>363</v>
      </c>
      <c r="C34" s="41" t="str">
        <f>'İsim Listesi Tam Sayfa'!C10</f>
        <v>BERAT ARAYICI</v>
      </c>
      <c r="D34" s="5"/>
      <c r="E34" s="5"/>
    </row>
    <row r="35" spans="1:5">
      <c r="A35" s="40">
        <f>'İsim Listesi Tam Sayfa'!A11</f>
        <v>7</v>
      </c>
      <c r="B35" s="40">
        <f>'İsim Listesi Tam Sayfa'!B11</f>
        <v>367</v>
      </c>
      <c r="C35" s="41" t="str">
        <f>'İsim Listesi Tam Sayfa'!C11</f>
        <v>AHMET ÇOBAN</v>
      </c>
      <c r="D35" s="5"/>
      <c r="E35" s="5"/>
    </row>
    <row r="36" spans="1:5">
      <c r="A36" s="40">
        <f>'İsim Listesi Tam Sayfa'!A12</f>
        <v>8</v>
      </c>
      <c r="B36" s="40">
        <f>'İsim Listesi Tam Sayfa'!B12</f>
        <v>506</v>
      </c>
      <c r="C36" s="41" t="str">
        <f>'İsim Listesi Tam Sayfa'!C12</f>
        <v>DOĞUŞ ÇİĞDEMTEPE</v>
      </c>
      <c r="D36" s="5"/>
      <c r="E36" s="5"/>
    </row>
    <row r="37" spans="1:5">
      <c r="A37" s="40">
        <f>'İsim Listesi Tam Sayfa'!A13</f>
        <v>9</v>
      </c>
      <c r="B37" s="40">
        <f>'İsim Listesi Tam Sayfa'!B13</f>
        <v>533</v>
      </c>
      <c r="C37" s="41" t="str">
        <f>'İsim Listesi Tam Sayfa'!C13</f>
        <v>ENES MERT MUTLU</v>
      </c>
      <c r="D37" s="5"/>
      <c r="E37" s="5"/>
    </row>
    <row r="38" spans="1:5">
      <c r="A38" s="40">
        <f>'İsim Listesi Tam Sayfa'!A14</f>
        <v>10</v>
      </c>
      <c r="B38" s="40">
        <f>'İsim Listesi Tam Sayfa'!B14</f>
        <v>537</v>
      </c>
      <c r="C38" s="41" t="str">
        <f>'İsim Listesi Tam Sayfa'!C14</f>
        <v>FATİH KARTAL</v>
      </c>
      <c r="D38" s="5"/>
      <c r="E38" s="5"/>
    </row>
    <row r="39" spans="1:5">
      <c r="A39" s="40">
        <f>'İsim Listesi Tam Sayfa'!A15</f>
        <v>11</v>
      </c>
      <c r="B39" s="40">
        <f>'İsim Listesi Tam Sayfa'!B15</f>
        <v>677</v>
      </c>
      <c r="C39" s="41" t="str">
        <f>'İsim Listesi Tam Sayfa'!C15</f>
        <v>YİĞİT SEZGİN</v>
      </c>
      <c r="D39" s="5"/>
      <c r="E39" s="5"/>
    </row>
    <row r="40" spans="1:5">
      <c r="A40" s="40">
        <f>'İsim Listesi Tam Sayfa'!A16</f>
        <v>12</v>
      </c>
      <c r="B40" s="40">
        <f>'İsim Listesi Tam Sayfa'!B16</f>
        <v>678</v>
      </c>
      <c r="C40" s="41" t="str">
        <f>'İsim Listesi Tam Sayfa'!C16</f>
        <v>M. BEDİRHAN TUNÇ</v>
      </c>
      <c r="D40" s="5"/>
      <c r="E40" s="5"/>
    </row>
    <row r="41" spans="1:5">
      <c r="A41" s="40">
        <f>'İsim Listesi Tam Sayfa'!A17</f>
        <v>13</v>
      </c>
      <c r="B41" s="40">
        <f>'İsim Listesi Tam Sayfa'!B17</f>
        <v>697</v>
      </c>
      <c r="C41" s="41" t="str">
        <f>'İsim Listesi Tam Sayfa'!C17</f>
        <v>BERAT HERGÜL</v>
      </c>
      <c r="D41" s="5"/>
      <c r="E41" s="5"/>
    </row>
    <row r="42" spans="1:5">
      <c r="A42" s="40">
        <f>'İsim Listesi Tam Sayfa'!A18</f>
        <v>14</v>
      </c>
      <c r="B42" s="40">
        <f>'İsim Listesi Tam Sayfa'!B18</f>
        <v>812</v>
      </c>
      <c r="C42" s="41" t="str">
        <f>'İsim Listesi Tam Sayfa'!C18</f>
        <v>YAĞMUR AKIN</v>
      </c>
      <c r="D42" s="5"/>
      <c r="E42" s="5"/>
    </row>
    <row r="43" spans="1:5">
      <c r="A43" s="40">
        <f>'İsim Listesi Tam Sayfa'!A19</f>
        <v>15</v>
      </c>
      <c r="B43" s="40">
        <f>'İsim Listesi Tam Sayfa'!B19</f>
        <v>817</v>
      </c>
      <c r="C43" s="41" t="str">
        <f>'İsim Listesi Tam Sayfa'!C19</f>
        <v>HİRANUR AKTAŞ</v>
      </c>
      <c r="D43" s="5"/>
      <c r="E43" s="5"/>
    </row>
    <row r="44" spans="1:5">
      <c r="A44" s="40">
        <f>'İsim Listesi Tam Sayfa'!A20</f>
        <v>16</v>
      </c>
      <c r="B44" s="40">
        <f>'İsim Listesi Tam Sayfa'!B20</f>
        <v>895</v>
      </c>
      <c r="C44" s="41" t="str">
        <f>'İsim Listesi Tam Sayfa'!C20</f>
        <v>EZGİ DENİZ YILMAZ</v>
      </c>
      <c r="D44" s="5"/>
      <c r="E44" s="5"/>
    </row>
    <row r="45" spans="1:5">
      <c r="A45" s="40">
        <f>'İsim Listesi Tam Sayfa'!A21</f>
        <v>17</v>
      </c>
      <c r="B45" s="40">
        <f>'İsim Listesi Tam Sayfa'!B21</f>
        <v>897</v>
      </c>
      <c r="C45" s="41" t="str">
        <f>'İsim Listesi Tam Sayfa'!C21</f>
        <v>İSMAİL KOCAOĞLU</v>
      </c>
      <c r="D45" s="5"/>
      <c r="E45" s="5"/>
    </row>
    <row r="46" spans="1:5">
      <c r="A46" s="40">
        <f>'İsim Listesi Tam Sayfa'!A22</f>
        <v>18</v>
      </c>
      <c r="B46" s="40">
        <f>'İsim Listesi Tam Sayfa'!B22</f>
        <v>898</v>
      </c>
      <c r="C46" s="41" t="str">
        <f>'İsim Listesi Tam Sayfa'!C22</f>
        <v>RAMAZAN ÖZER</v>
      </c>
      <c r="D46" s="5"/>
      <c r="E46" s="5"/>
    </row>
    <row r="47" spans="1:5">
      <c r="A47" s="40">
        <f>'İsim Listesi Tam Sayfa'!A23</f>
        <v>19</v>
      </c>
      <c r="B47" s="40">
        <f>'İsim Listesi Tam Sayfa'!B23</f>
        <v>956</v>
      </c>
      <c r="C47" s="41" t="str">
        <f>'İsim Listesi Tam Sayfa'!C23</f>
        <v>ELİF TÜRKER</v>
      </c>
      <c r="D47" s="5"/>
      <c r="E47" s="5"/>
    </row>
    <row r="48" spans="1:5">
      <c r="A48" s="40">
        <f>'İsim Listesi Tam Sayfa'!A24</f>
        <v>20</v>
      </c>
      <c r="B48" s="40">
        <f>'İsim Listesi Tam Sayfa'!B24</f>
        <v>580</v>
      </c>
      <c r="C48" s="41" t="str">
        <f>'İsim Listesi Tam Sayfa'!C24</f>
        <v>RAKAD BUŞİ</v>
      </c>
      <c r="D48" s="5"/>
      <c r="E48" s="5"/>
    </row>
    <row r="49" spans="1:5">
      <c r="A49" s="40">
        <f>'İsim Listesi Tam Sayfa'!A25</f>
        <v>21</v>
      </c>
      <c r="B49" s="40">
        <f>'İsim Listesi Tam Sayfa'!B25</f>
        <v>700</v>
      </c>
      <c r="C49" s="41" t="str">
        <f>'İsim Listesi Tam Sayfa'!C25</f>
        <v>ELE ELNASIR</v>
      </c>
      <c r="D49" s="5"/>
      <c r="E49" s="5"/>
    </row>
    <row r="50" spans="1:5">
      <c r="A50" s="40">
        <f>'İsim Listesi Tam Sayfa'!A26</f>
        <v>22</v>
      </c>
      <c r="B50" s="40">
        <f>'İsim Listesi Tam Sayfa'!B26</f>
        <v>0</v>
      </c>
      <c r="C50" s="41" t="str">
        <f>'İsim Listesi Tam Sayfa'!C26</f>
        <v>HÜSEYİN EKİCİ</v>
      </c>
      <c r="D50" s="5"/>
      <c r="E50" s="5"/>
    </row>
    <row r="51" spans="1:5">
      <c r="A51" s="40">
        <f>'İsim Listesi Tam Sayfa'!A27</f>
        <v>23</v>
      </c>
      <c r="B51" s="40">
        <f>'İsim Listesi Tam Sayfa'!B27</f>
        <v>0</v>
      </c>
      <c r="C51" s="41" t="str">
        <f>'İsim Listesi Tam Sayfa'!C27</f>
        <v>MUSTAFA KABAŞ</v>
      </c>
      <c r="D51" s="5"/>
      <c r="E51" s="5"/>
    </row>
  </sheetData>
  <hyperlinks>
    <hyperlink ref="C2" location="'SENEME ACAR'!A1" display="SENEM ACAR"/>
    <hyperlink ref="C4" location="'EGE AKBUĞA'!A1" display="EGE AKBUĞA"/>
    <hyperlink ref="C5" location="'ZEYNEP SÜMER'!A1" display="ZEYNEP SÜMER"/>
    <hyperlink ref="C6" location="'SUDE ORHAN'!A1" display="SUDE ORHAN"/>
    <hyperlink ref="C7" location="'BERAT ARAYICI'!A1" display="BERAT ARAYICI"/>
    <hyperlink ref="C8" location="'AHMET ÇOBAN'!A1" display="AHMET ÇOBAN"/>
    <hyperlink ref="C9" location="'DOĞUŞ ÇİĞDEMTEPE'!A1" display="DOĞUŞ ÇİĞDEMTEPE"/>
    <hyperlink ref="C10" location="'ENES MERT MUTLU'!A1" display="ENES MERT MUTLU"/>
    <hyperlink ref="C11" location="'FATİH KARTAL'!A1" display="FATİH KARTAL"/>
    <hyperlink ref="C12" location="'YİĞİT SEZGİN'!A1" display="YİĞİT SEZGİN"/>
    <hyperlink ref="C13" location="'M. BEDİRHAN TUNÇ'!A1" display="MUHAMMET BEDİRHAN TUNÇ"/>
    <hyperlink ref="C14" location="'BERAT HERGÜL'!A1" display="BERAT HERGÜL"/>
    <hyperlink ref="C15" location="'YAĞMUR AKIN'!A1" display="YAĞMUR AKIN"/>
    <hyperlink ref="C16" location="'HİRANUR AKTAŞ'!A1" display="HİRANUR AKTAŞ"/>
    <hyperlink ref="C17" location="'EZGİ D. YILMAZ'!A1" display="EZGİ DENİZ YILMAZ"/>
    <hyperlink ref="C18" location="'İSMAİL KOCAOĞLU'!A1" display="İSMAİL KOCAOĞLU"/>
    <hyperlink ref="C19" location="'RAMAZAN ÖZER'!A1" display="RAMAZAN ÖZER"/>
    <hyperlink ref="C20" location="'ELİF TÜRKER'!A1" display="ELİF TÜRKER"/>
    <hyperlink ref="C22" location="'ELİF TÜRKER'!A1" display="ELİF TÜRKER"/>
    <hyperlink ref="C21" location="'ELİF TÜRKER'!A1" display="ELİF TÜRKER"/>
    <hyperlink ref="C23" location="'ELİF TÜRKER'!A1" display="ELİF TÜRKER"/>
    <hyperlink ref="C24" location="'ELİF TÜRKER'!A1" display="ELİF TÜRKER"/>
  </hyperlinks>
  <pageMargins left="0.70866141732283472" right="0.70866141732283472" top="0.39370078740157483" bottom="0.39370078740157483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0"/>
  <sheetViews>
    <sheetView workbookViewId="0">
      <selection activeCell="M22" sqref="M22"/>
    </sheetView>
  </sheetViews>
  <sheetFormatPr defaultColWidth="8.140625" defaultRowHeight="12.75"/>
  <cols>
    <col min="1" max="1" width="10" style="1" bestFit="1" customWidth="1"/>
    <col min="2" max="2" width="11.28515625" style="1" bestFit="1" customWidth="1"/>
    <col min="3" max="3" width="27.85546875" style="47" customWidth="1"/>
    <col min="4" max="7" width="9.42578125" style="1" customWidth="1"/>
    <col min="8" max="12" width="8.140625" style="1" customWidth="1"/>
    <col min="13" max="16384" width="8.140625" style="1"/>
  </cols>
  <sheetData>
    <row r="1" spans="1:7" ht="14.25">
      <c r="A1" s="42" t="s">
        <v>0</v>
      </c>
      <c r="B1" s="42" t="s">
        <v>19</v>
      </c>
      <c r="C1" s="45" t="s">
        <v>34</v>
      </c>
      <c r="D1" s="7"/>
      <c r="E1" s="7"/>
      <c r="F1" s="7"/>
      <c r="G1" s="7"/>
    </row>
    <row r="2" spans="1:7" ht="15">
      <c r="A2" s="43">
        <f>'İsim Listesi Tam Sayfa'!A5</f>
        <v>1</v>
      </c>
      <c r="B2" s="43">
        <f>'İsim Listesi Tam Sayfa'!B5</f>
        <v>17</v>
      </c>
      <c r="C2" s="46" t="str">
        <f>'İsim Listesi Tam Sayfa'!C5</f>
        <v>SENEM ACAR</v>
      </c>
      <c r="D2" s="44"/>
      <c r="E2" s="44"/>
      <c r="F2" s="44"/>
      <c r="G2" s="44"/>
    </row>
    <row r="3" spans="1:7" ht="15">
      <c r="A3" s="43">
        <f>'İsim Listesi Tam Sayfa'!A6</f>
        <v>2</v>
      </c>
      <c r="B3" s="43">
        <f>'İsim Listesi Tam Sayfa'!B6</f>
        <v>38</v>
      </c>
      <c r="C3" s="46" t="str">
        <f>'İsim Listesi Tam Sayfa'!C6</f>
        <v>BİLAL ACAR</v>
      </c>
      <c r="D3" s="44"/>
      <c r="E3" s="44"/>
      <c r="F3" s="44"/>
      <c r="G3" s="44"/>
    </row>
    <row r="4" spans="1:7" ht="15">
      <c r="A4" s="43">
        <f>'İsim Listesi Tam Sayfa'!A7</f>
        <v>3</v>
      </c>
      <c r="B4" s="43">
        <f>'İsim Listesi Tam Sayfa'!B7</f>
        <v>151</v>
      </c>
      <c r="C4" s="46" t="str">
        <f>'İsim Listesi Tam Sayfa'!C7</f>
        <v>EGE AKBUĞA</v>
      </c>
      <c r="D4" s="44"/>
      <c r="E4" s="44"/>
      <c r="F4" s="44"/>
      <c r="G4" s="44"/>
    </row>
    <row r="5" spans="1:7" ht="15">
      <c r="A5" s="43">
        <f>'İsim Listesi Tam Sayfa'!A8</f>
        <v>4</v>
      </c>
      <c r="B5" s="43">
        <f>'İsim Listesi Tam Sayfa'!B8</f>
        <v>207</v>
      </c>
      <c r="C5" s="46" t="str">
        <f>'İsim Listesi Tam Sayfa'!C8</f>
        <v>ZEYNEP SÜMER</v>
      </c>
      <c r="D5" s="44"/>
      <c r="E5" s="44"/>
      <c r="F5" s="44"/>
      <c r="G5" s="44"/>
    </row>
    <row r="6" spans="1:7" ht="15">
      <c r="A6" s="43">
        <f>'İsim Listesi Tam Sayfa'!A9</f>
        <v>5</v>
      </c>
      <c r="B6" s="43">
        <f>'İsim Listesi Tam Sayfa'!B9</f>
        <v>248</v>
      </c>
      <c r="C6" s="46" t="str">
        <f>'İsim Listesi Tam Sayfa'!C9</f>
        <v>SUDE ORHAN</v>
      </c>
      <c r="D6" s="44"/>
      <c r="E6" s="44"/>
      <c r="F6" s="44"/>
      <c r="G6" s="44"/>
    </row>
    <row r="7" spans="1:7" ht="15">
      <c r="A7" s="43">
        <f>'İsim Listesi Tam Sayfa'!A10</f>
        <v>6</v>
      </c>
      <c r="B7" s="43">
        <f>'İsim Listesi Tam Sayfa'!B10</f>
        <v>363</v>
      </c>
      <c r="C7" s="46" t="str">
        <f>'İsim Listesi Tam Sayfa'!C10</f>
        <v>BERAT ARAYICI</v>
      </c>
      <c r="D7" s="44"/>
      <c r="E7" s="44"/>
      <c r="F7" s="44"/>
      <c r="G7" s="44"/>
    </row>
    <row r="8" spans="1:7" ht="15">
      <c r="A8" s="43">
        <f>'İsim Listesi Tam Sayfa'!A11</f>
        <v>7</v>
      </c>
      <c r="B8" s="43">
        <f>'İsim Listesi Tam Sayfa'!B11</f>
        <v>367</v>
      </c>
      <c r="C8" s="46" t="str">
        <f>'İsim Listesi Tam Sayfa'!C11</f>
        <v>AHMET ÇOBAN</v>
      </c>
      <c r="D8" s="44"/>
      <c r="E8" s="44"/>
      <c r="F8" s="44"/>
      <c r="G8" s="44"/>
    </row>
    <row r="9" spans="1:7" ht="15">
      <c r="A9" s="43">
        <f>'İsim Listesi Tam Sayfa'!A12</f>
        <v>8</v>
      </c>
      <c r="B9" s="43">
        <f>'İsim Listesi Tam Sayfa'!B12</f>
        <v>506</v>
      </c>
      <c r="C9" s="46" t="str">
        <f>'İsim Listesi Tam Sayfa'!C12</f>
        <v>DOĞUŞ ÇİĞDEMTEPE</v>
      </c>
      <c r="D9" s="44"/>
      <c r="E9" s="44"/>
      <c r="F9" s="44"/>
      <c r="G9" s="44"/>
    </row>
    <row r="10" spans="1:7" ht="15">
      <c r="A10" s="43">
        <f>'İsim Listesi Tam Sayfa'!A13</f>
        <v>9</v>
      </c>
      <c r="B10" s="43">
        <f>'İsim Listesi Tam Sayfa'!B13</f>
        <v>533</v>
      </c>
      <c r="C10" s="46" t="str">
        <f>'İsim Listesi Tam Sayfa'!C13</f>
        <v>ENES MERT MUTLU</v>
      </c>
      <c r="D10" s="44"/>
      <c r="E10" s="44"/>
      <c r="F10" s="44"/>
      <c r="G10" s="44"/>
    </row>
    <row r="11" spans="1:7" ht="15">
      <c r="A11" s="43">
        <f>'İsim Listesi Tam Sayfa'!A14</f>
        <v>10</v>
      </c>
      <c r="B11" s="43">
        <f>'İsim Listesi Tam Sayfa'!B14</f>
        <v>537</v>
      </c>
      <c r="C11" s="46" t="str">
        <f>'İsim Listesi Tam Sayfa'!C14</f>
        <v>FATİH KARTAL</v>
      </c>
      <c r="D11" s="44"/>
      <c r="E11" s="44"/>
      <c r="F11" s="44"/>
      <c r="G11" s="44"/>
    </row>
    <row r="12" spans="1:7" ht="15">
      <c r="A12" s="43">
        <f>'İsim Listesi Tam Sayfa'!A15</f>
        <v>11</v>
      </c>
      <c r="B12" s="43">
        <f>'İsim Listesi Tam Sayfa'!B15</f>
        <v>677</v>
      </c>
      <c r="C12" s="46" t="str">
        <f>'İsim Listesi Tam Sayfa'!C15</f>
        <v>YİĞİT SEZGİN</v>
      </c>
      <c r="D12" s="44"/>
      <c r="E12" s="44"/>
      <c r="F12" s="44"/>
      <c r="G12" s="44"/>
    </row>
    <row r="13" spans="1:7" ht="15">
      <c r="A13" s="43">
        <f>'İsim Listesi Tam Sayfa'!A16</f>
        <v>12</v>
      </c>
      <c r="B13" s="43">
        <f>'İsim Listesi Tam Sayfa'!B16</f>
        <v>678</v>
      </c>
      <c r="C13" s="46" t="str">
        <f>'İsim Listesi Tam Sayfa'!C16</f>
        <v>M. BEDİRHAN TUNÇ</v>
      </c>
      <c r="D13" s="44"/>
      <c r="E13" s="44"/>
      <c r="F13" s="44"/>
      <c r="G13" s="44"/>
    </row>
    <row r="14" spans="1:7" ht="15">
      <c r="A14" s="43">
        <f>'İsim Listesi Tam Sayfa'!A17</f>
        <v>13</v>
      </c>
      <c r="B14" s="43">
        <f>'İsim Listesi Tam Sayfa'!B17</f>
        <v>697</v>
      </c>
      <c r="C14" s="46" t="str">
        <f>'İsim Listesi Tam Sayfa'!C17</f>
        <v>BERAT HERGÜL</v>
      </c>
      <c r="D14" s="44"/>
      <c r="E14" s="44"/>
      <c r="F14" s="44"/>
      <c r="G14" s="44"/>
    </row>
    <row r="15" spans="1:7" ht="15">
      <c r="A15" s="43">
        <f>'İsim Listesi Tam Sayfa'!A18</f>
        <v>14</v>
      </c>
      <c r="B15" s="43">
        <f>'İsim Listesi Tam Sayfa'!B18</f>
        <v>812</v>
      </c>
      <c r="C15" s="46" t="str">
        <f>'İsim Listesi Tam Sayfa'!C18</f>
        <v>YAĞMUR AKIN</v>
      </c>
      <c r="D15" s="44"/>
      <c r="E15" s="44"/>
      <c r="F15" s="44"/>
      <c r="G15" s="44"/>
    </row>
    <row r="16" spans="1:7" ht="15">
      <c r="A16" s="43">
        <f>'İsim Listesi Tam Sayfa'!A19</f>
        <v>15</v>
      </c>
      <c r="B16" s="43">
        <f>'İsim Listesi Tam Sayfa'!B19</f>
        <v>817</v>
      </c>
      <c r="C16" s="46" t="str">
        <f>'İsim Listesi Tam Sayfa'!C19</f>
        <v>HİRANUR AKTAŞ</v>
      </c>
      <c r="D16" s="44"/>
      <c r="E16" s="44"/>
      <c r="F16" s="44"/>
      <c r="G16" s="44"/>
    </row>
    <row r="17" spans="1:7" ht="15">
      <c r="A17" s="43">
        <f>'İsim Listesi Tam Sayfa'!A20</f>
        <v>16</v>
      </c>
      <c r="B17" s="43">
        <f>'İsim Listesi Tam Sayfa'!B20</f>
        <v>895</v>
      </c>
      <c r="C17" s="46" t="str">
        <f>'İsim Listesi Tam Sayfa'!C20</f>
        <v>EZGİ DENİZ YILMAZ</v>
      </c>
      <c r="D17" s="44"/>
      <c r="E17" s="44"/>
      <c r="F17" s="44"/>
      <c r="G17" s="44"/>
    </row>
    <row r="18" spans="1:7" ht="15">
      <c r="A18" s="43">
        <f>'İsim Listesi Tam Sayfa'!A21</f>
        <v>17</v>
      </c>
      <c r="B18" s="43">
        <f>'İsim Listesi Tam Sayfa'!B21</f>
        <v>897</v>
      </c>
      <c r="C18" s="46" t="str">
        <f>'İsim Listesi Tam Sayfa'!C21</f>
        <v>İSMAİL KOCAOĞLU</v>
      </c>
      <c r="D18" s="44"/>
      <c r="E18" s="44"/>
      <c r="F18" s="44"/>
      <c r="G18" s="44"/>
    </row>
    <row r="19" spans="1:7" ht="15">
      <c r="A19" s="43">
        <f>'İsim Listesi Tam Sayfa'!A22</f>
        <v>18</v>
      </c>
      <c r="B19" s="43">
        <f>'İsim Listesi Tam Sayfa'!B22</f>
        <v>898</v>
      </c>
      <c r="C19" s="46" t="str">
        <f>'İsim Listesi Tam Sayfa'!C22</f>
        <v>RAMAZAN ÖZER</v>
      </c>
      <c r="D19" s="44"/>
      <c r="E19" s="44"/>
      <c r="F19" s="44"/>
      <c r="G19" s="44"/>
    </row>
    <row r="20" spans="1:7" ht="15">
      <c r="A20" s="43">
        <f>'İsim Listesi Tam Sayfa'!A23</f>
        <v>19</v>
      </c>
      <c r="B20" s="43">
        <f>'İsim Listesi Tam Sayfa'!B23</f>
        <v>956</v>
      </c>
      <c r="C20" s="46" t="str">
        <f>'İsim Listesi Tam Sayfa'!C23</f>
        <v>ELİF TÜRKER</v>
      </c>
      <c r="D20" s="44"/>
      <c r="E20" s="44"/>
      <c r="F20" s="44"/>
      <c r="G20" s="44"/>
    </row>
    <row r="21" spans="1:7" ht="15">
      <c r="A21" s="43">
        <f>'İsim Listesi Tam Sayfa'!A24</f>
        <v>20</v>
      </c>
      <c r="B21" s="43">
        <f>'İsim Listesi Tam Sayfa'!B24</f>
        <v>580</v>
      </c>
      <c r="C21" s="46" t="str">
        <f>'İsim Listesi Tam Sayfa'!C24</f>
        <v>RAKAD BUŞİ</v>
      </c>
      <c r="D21" s="44"/>
      <c r="E21" s="44"/>
      <c r="F21" s="44"/>
      <c r="G21" s="44"/>
    </row>
    <row r="22" spans="1:7" ht="15">
      <c r="A22" s="43">
        <f>'İsim Listesi Tam Sayfa'!A25</f>
        <v>21</v>
      </c>
      <c r="B22" s="43">
        <f>'İsim Listesi Tam Sayfa'!B25</f>
        <v>700</v>
      </c>
      <c r="C22" s="46" t="str">
        <f>'İsim Listesi Tam Sayfa'!C25</f>
        <v>ELE ELNASIR</v>
      </c>
      <c r="D22" s="44"/>
      <c r="E22" s="44"/>
      <c r="F22" s="44"/>
      <c r="G22" s="44"/>
    </row>
    <row r="23" spans="1:7" ht="15">
      <c r="A23" s="43">
        <f>'İsim Listesi Tam Sayfa'!A26</f>
        <v>22</v>
      </c>
      <c r="B23" s="43">
        <f>'İsim Listesi Tam Sayfa'!B26</f>
        <v>0</v>
      </c>
      <c r="C23" s="46" t="str">
        <f>'İsim Listesi Tam Sayfa'!C26</f>
        <v>HÜSEYİN EKİCİ</v>
      </c>
      <c r="D23" s="44"/>
      <c r="E23" s="44"/>
      <c r="F23" s="44"/>
      <c r="G23" s="44"/>
    </row>
    <row r="24" spans="1:7" ht="15">
      <c r="A24" s="43">
        <f>'İsim Listesi Tam Sayfa'!A27</f>
        <v>23</v>
      </c>
      <c r="B24" s="43">
        <f>'İsim Listesi Tam Sayfa'!B27</f>
        <v>0</v>
      </c>
      <c r="C24" s="46" t="str">
        <f>'İsim Listesi Tam Sayfa'!C27</f>
        <v>MUSTAFA KABAŞ</v>
      </c>
      <c r="D24" s="44"/>
      <c r="E24" s="44"/>
      <c r="F24" s="44"/>
      <c r="G24" s="44"/>
    </row>
    <row r="26" spans="1:7" ht="66.75" customHeight="1"/>
    <row r="27" spans="1:7" ht="14.25">
      <c r="A27" s="42" t="s">
        <v>0</v>
      </c>
      <c r="B27" s="42" t="s">
        <v>19</v>
      </c>
      <c r="C27" s="45" t="s">
        <v>34</v>
      </c>
      <c r="D27" s="7"/>
      <c r="E27" s="7"/>
      <c r="F27" s="7"/>
      <c r="G27" s="7"/>
    </row>
    <row r="28" spans="1:7" ht="15">
      <c r="A28" s="43">
        <f>'İsim Listesi Tam Sayfa'!A5</f>
        <v>1</v>
      </c>
      <c r="B28" s="43">
        <f>'İsim Listesi Tam Sayfa'!B5</f>
        <v>17</v>
      </c>
      <c r="C28" s="46" t="str">
        <f>'İsim Listesi Tam Sayfa'!C5</f>
        <v>SENEM ACAR</v>
      </c>
      <c r="D28" s="44"/>
      <c r="E28" s="44"/>
      <c r="F28" s="44"/>
      <c r="G28" s="44"/>
    </row>
    <row r="29" spans="1:7" ht="15">
      <c r="A29" s="43">
        <f>'İsim Listesi Tam Sayfa'!A6</f>
        <v>2</v>
      </c>
      <c r="B29" s="43">
        <f>'İsim Listesi Tam Sayfa'!B6</f>
        <v>38</v>
      </c>
      <c r="C29" s="46" t="str">
        <f>'İsim Listesi Tam Sayfa'!C6</f>
        <v>BİLAL ACAR</v>
      </c>
      <c r="D29" s="44"/>
      <c r="E29" s="44"/>
      <c r="F29" s="44"/>
      <c r="G29" s="44"/>
    </row>
    <row r="30" spans="1:7" ht="15">
      <c r="A30" s="43">
        <f>'İsim Listesi Tam Sayfa'!A7</f>
        <v>3</v>
      </c>
      <c r="B30" s="43">
        <f>'İsim Listesi Tam Sayfa'!B7</f>
        <v>151</v>
      </c>
      <c r="C30" s="46" t="str">
        <f>'İsim Listesi Tam Sayfa'!C7</f>
        <v>EGE AKBUĞA</v>
      </c>
      <c r="D30" s="44"/>
      <c r="E30" s="44"/>
      <c r="F30" s="44"/>
      <c r="G30" s="44"/>
    </row>
    <row r="31" spans="1:7" ht="15">
      <c r="A31" s="43">
        <f>'İsim Listesi Tam Sayfa'!A8</f>
        <v>4</v>
      </c>
      <c r="B31" s="43">
        <f>'İsim Listesi Tam Sayfa'!B8</f>
        <v>207</v>
      </c>
      <c r="C31" s="46" t="str">
        <f>'İsim Listesi Tam Sayfa'!C8</f>
        <v>ZEYNEP SÜMER</v>
      </c>
      <c r="D31" s="44"/>
      <c r="E31" s="44"/>
      <c r="F31" s="44"/>
      <c r="G31" s="44"/>
    </row>
    <row r="32" spans="1:7" ht="15">
      <c r="A32" s="43">
        <f>'İsim Listesi Tam Sayfa'!A9</f>
        <v>5</v>
      </c>
      <c r="B32" s="43">
        <f>'İsim Listesi Tam Sayfa'!B9</f>
        <v>248</v>
      </c>
      <c r="C32" s="46" t="str">
        <f>'İsim Listesi Tam Sayfa'!C9</f>
        <v>SUDE ORHAN</v>
      </c>
      <c r="D32" s="44"/>
      <c r="E32" s="44"/>
      <c r="F32" s="44"/>
      <c r="G32" s="44"/>
    </row>
    <row r="33" spans="1:7" ht="15">
      <c r="A33" s="43">
        <f>'İsim Listesi Tam Sayfa'!A10</f>
        <v>6</v>
      </c>
      <c r="B33" s="43">
        <f>'İsim Listesi Tam Sayfa'!B10</f>
        <v>363</v>
      </c>
      <c r="C33" s="46" t="str">
        <f>'İsim Listesi Tam Sayfa'!C10</f>
        <v>BERAT ARAYICI</v>
      </c>
      <c r="D33" s="44"/>
      <c r="E33" s="44"/>
      <c r="F33" s="44"/>
      <c r="G33" s="44"/>
    </row>
    <row r="34" spans="1:7" ht="15">
      <c r="A34" s="43">
        <f>'İsim Listesi Tam Sayfa'!A11</f>
        <v>7</v>
      </c>
      <c r="B34" s="43">
        <f>'İsim Listesi Tam Sayfa'!B11</f>
        <v>367</v>
      </c>
      <c r="C34" s="46" t="str">
        <f>'İsim Listesi Tam Sayfa'!C11</f>
        <v>AHMET ÇOBAN</v>
      </c>
      <c r="D34" s="44"/>
      <c r="E34" s="44"/>
      <c r="F34" s="44"/>
      <c r="G34" s="44"/>
    </row>
    <row r="35" spans="1:7" ht="15">
      <c r="A35" s="43">
        <f>'İsim Listesi Tam Sayfa'!A12</f>
        <v>8</v>
      </c>
      <c r="B35" s="43">
        <f>'İsim Listesi Tam Sayfa'!B12</f>
        <v>506</v>
      </c>
      <c r="C35" s="46" t="str">
        <f>'İsim Listesi Tam Sayfa'!C12</f>
        <v>DOĞUŞ ÇİĞDEMTEPE</v>
      </c>
      <c r="D35" s="44"/>
      <c r="E35" s="44"/>
      <c r="F35" s="44"/>
      <c r="G35" s="44"/>
    </row>
    <row r="36" spans="1:7" ht="15">
      <c r="A36" s="43">
        <f>'İsim Listesi Tam Sayfa'!A13</f>
        <v>9</v>
      </c>
      <c r="B36" s="43">
        <f>'İsim Listesi Tam Sayfa'!B13</f>
        <v>533</v>
      </c>
      <c r="C36" s="46" t="str">
        <f>'İsim Listesi Tam Sayfa'!C13</f>
        <v>ENES MERT MUTLU</v>
      </c>
      <c r="D36" s="44"/>
      <c r="E36" s="44"/>
      <c r="F36" s="44"/>
      <c r="G36" s="44"/>
    </row>
    <row r="37" spans="1:7" ht="15">
      <c r="A37" s="43">
        <f>'İsim Listesi Tam Sayfa'!A14</f>
        <v>10</v>
      </c>
      <c r="B37" s="43">
        <f>'İsim Listesi Tam Sayfa'!B14</f>
        <v>537</v>
      </c>
      <c r="C37" s="46" t="str">
        <f>'İsim Listesi Tam Sayfa'!C14</f>
        <v>FATİH KARTAL</v>
      </c>
      <c r="D37" s="44"/>
      <c r="E37" s="44"/>
      <c r="F37" s="44"/>
      <c r="G37" s="44"/>
    </row>
    <row r="38" spans="1:7" ht="15">
      <c r="A38" s="43">
        <f>'İsim Listesi Tam Sayfa'!A15</f>
        <v>11</v>
      </c>
      <c r="B38" s="43">
        <f>'İsim Listesi Tam Sayfa'!B15</f>
        <v>677</v>
      </c>
      <c r="C38" s="46" t="str">
        <f>'İsim Listesi Tam Sayfa'!C15</f>
        <v>YİĞİT SEZGİN</v>
      </c>
      <c r="D38" s="44"/>
      <c r="E38" s="44"/>
      <c r="F38" s="44"/>
      <c r="G38" s="44"/>
    </row>
    <row r="39" spans="1:7" ht="15">
      <c r="A39" s="43">
        <f>'İsim Listesi Tam Sayfa'!A16</f>
        <v>12</v>
      </c>
      <c r="B39" s="43">
        <f>'İsim Listesi Tam Sayfa'!B16</f>
        <v>678</v>
      </c>
      <c r="C39" s="46" t="str">
        <f>'İsim Listesi Tam Sayfa'!C16</f>
        <v>M. BEDİRHAN TUNÇ</v>
      </c>
      <c r="D39" s="44"/>
      <c r="E39" s="44"/>
      <c r="F39" s="44"/>
      <c r="G39" s="44"/>
    </row>
    <row r="40" spans="1:7" ht="15">
      <c r="A40" s="43">
        <f>'İsim Listesi Tam Sayfa'!A17</f>
        <v>13</v>
      </c>
      <c r="B40" s="43">
        <f>'İsim Listesi Tam Sayfa'!B17</f>
        <v>697</v>
      </c>
      <c r="C40" s="46" t="str">
        <f>'İsim Listesi Tam Sayfa'!C17</f>
        <v>BERAT HERGÜL</v>
      </c>
      <c r="D40" s="44"/>
      <c r="E40" s="44"/>
      <c r="F40" s="44"/>
      <c r="G40" s="44"/>
    </row>
    <row r="41" spans="1:7" ht="15">
      <c r="A41" s="43">
        <f>'İsim Listesi Tam Sayfa'!A18</f>
        <v>14</v>
      </c>
      <c r="B41" s="43">
        <f>'İsim Listesi Tam Sayfa'!B18</f>
        <v>812</v>
      </c>
      <c r="C41" s="46" t="str">
        <f>'İsim Listesi Tam Sayfa'!C18</f>
        <v>YAĞMUR AKIN</v>
      </c>
      <c r="D41" s="44"/>
      <c r="E41" s="44"/>
      <c r="F41" s="44"/>
      <c r="G41" s="44"/>
    </row>
    <row r="42" spans="1:7" ht="15">
      <c r="A42" s="43">
        <f>'İsim Listesi Tam Sayfa'!A19</f>
        <v>15</v>
      </c>
      <c r="B42" s="43">
        <f>'İsim Listesi Tam Sayfa'!B19</f>
        <v>817</v>
      </c>
      <c r="C42" s="46" t="str">
        <f>'İsim Listesi Tam Sayfa'!C19</f>
        <v>HİRANUR AKTAŞ</v>
      </c>
      <c r="D42" s="44"/>
      <c r="E42" s="44"/>
      <c r="F42" s="44"/>
      <c r="G42" s="44"/>
    </row>
    <row r="43" spans="1:7" ht="15">
      <c r="A43" s="43">
        <f>'İsim Listesi Tam Sayfa'!A20</f>
        <v>16</v>
      </c>
      <c r="B43" s="43">
        <f>'İsim Listesi Tam Sayfa'!B20</f>
        <v>895</v>
      </c>
      <c r="C43" s="46" t="str">
        <f>'İsim Listesi Tam Sayfa'!C20</f>
        <v>EZGİ DENİZ YILMAZ</v>
      </c>
      <c r="D43" s="44"/>
      <c r="E43" s="44"/>
      <c r="F43" s="44"/>
      <c r="G43" s="44"/>
    </row>
    <row r="44" spans="1:7" ht="15">
      <c r="A44" s="43">
        <f>'İsim Listesi Tam Sayfa'!A21</f>
        <v>17</v>
      </c>
      <c r="B44" s="43">
        <f>'İsim Listesi Tam Sayfa'!B21</f>
        <v>897</v>
      </c>
      <c r="C44" s="46" t="str">
        <f>'İsim Listesi Tam Sayfa'!C21</f>
        <v>İSMAİL KOCAOĞLU</v>
      </c>
      <c r="D44" s="44"/>
      <c r="E44" s="44"/>
      <c r="F44" s="44"/>
      <c r="G44" s="44"/>
    </row>
    <row r="45" spans="1:7" ht="15">
      <c r="A45" s="43">
        <f>'İsim Listesi Tam Sayfa'!A22</f>
        <v>18</v>
      </c>
      <c r="B45" s="43">
        <f>'İsim Listesi Tam Sayfa'!B22</f>
        <v>898</v>
      </c>
      <c r="C45" s="46" t="str">
        <f>'İsim Listesi Tam Sayfa'!C22</f>
        <v>RAMAZAN ÖZER</v>
      </c>
      <c r="D45" s="44"/>
      <c r="E45" s="44"/>
      <c r="F45" s="44"/>
      <c r="G45" s="44"/>
    </row>
    <row r="46" spans="1:7" ht="15">
      <c r="A46" s="43">
        <f>'İsim Listesi Tam Sayfa'!A23</f>
        <v>19</v>
      </c>
      <c r="B46" s="43">
        <f>'İsim Listesi Tam Sayfa'!B23</f>
        <v>956</v>
      </c>
      <c r="C46" s="46" t="str">
        <f>'İsim Listesi Tam Sayfa'!C23</f>
        <v>ELİF TÜRKER</v>
      </c>
      <c r="D46" s="44"/>
      <c r="E46" s="44"/>
      <c r="F46" s="44"/>
      <c r="G46" s="44"/>
    </row>
    <row r="47" spans="1:7" ht="15">
      <c r="A47" s="43">
        <f>'İsim Listesi Tam Sayfa'!A24</f>
        <v>20</v>
      </c>
      <c r="B47" s="43">
        <f>'İsim Listesi Tam Sayfa'!B24</f>
        <v>580</v>
      </c>
      <c r="C47" s="46" t="str">
        <f>'İsim Listesi Tam Sayfa'!C24</f>
        <v>RAKAD BUŞİ</v>
      </c>
      <c r="D47" s="44"/>
      <c r="E47" s="44"/>
      <c r="F47" s="44"/>
      <c r="G47" s="44"/>
    </row>
    <row r="48" spans="1:7" ht="15">
      <c r="A48" s="43">
        <f>'İsim Listesi Tam Sayfa'!A25</f>
        <v>21</v>
      </c>
      <c r="B48" s="43">
        <f>'İsim Listesi Tam Sayfa'!B25</f>
        <v>700</v>
      </c>
      <c r="C48" s="46" t="str">
        <f>'İsim Listesi Tam Sayfa'!C25</f>
        <v>ELE ELNASIR</v>
      </c>
      <c r="D48" s="44"/>
      <c r="E48" s="44"/>
      <c r="F48" s="44"/>
      <c r="G48" s="44"/>
    </row>
    <row r="49" spans="1:7" ht="15">
      <c r="A49" s="43">
        <f>'İsim Listesi Tam Sayfa'!A26</f>
        <v>22</v>
      </c>
      <c r="B49" s="43">
        <f>'İsim Listesi Tam Sayfa'!B26</f>
        <v>0</v>
      </c>
      <c r="C49" s="46" t="str">
        <f>'İsim Listesi Tam Sayfa'!C26</f>
        <v>HÜSEYİN EKİCİ</v>
      </c>
      <c r="D49" s="44"/>
      <c r="E49" s="44"/>
      <c r="F49" s="44"/>
      <c r="G49" s="44"/>
    </row>
    <row r="50" spans="1:7" ht="15">
      <c r="A50" s="43">
        <f>'İsim Listesi Tam Sayfa'!A27</f>
        <v>23</v>
      </c>
      <c r="B50" s="43">
        <f>'İsim Listesi Tam Sayfa'!B27</f>
        <v>0</v>
      </c>
      <c r="C50" s="46" t="str">
        <f>'İsim Listesi Tam Sayfa'!C27</f>
        <v>MUSTAFA KABAŞ</v>
      </c>
      <c r="D50" s="44"/>
      <c r="E50" s="44"/>
      <c r="F50" s="44"/>
      <c r="G50" s="44"/>
    </row>
  </sheetData>
  <pageMargins left="0.70866141732283472" right="0.70866141732283472" top="0.39370078740157483" bottom="0.39370078740157483" header="0" footer="0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>
      <selection activeCell="V3" sqref="V3"/>
    </sheetView>
  </sheetViews>
  <sheetFormatPr defaultColWidth="11.42578125" defaultRowHeight="18.75"/>
  <cols>
    <col min="1" max="1" width="5.28515625" customWidth="1"/>
    <col min="2" max="2" width="6" customWidth="1"/>
    <col min="3" max="3" width="23.42578125" style="13" bestFit="1" customWidth="1"/>
    <col min="4" max="17" width="5.85546875" customWidth="1"/>
    <col min="18" max="18" width="7.85546875" style="9" customWidth="1"/>
    <col min="19" max="19" width="7.85546875" customWidth="1"/>
  </cols>
  <sheetData>
    <row r="1" spans="1:19">
      <c r="A1" s="33" t="s">
        <v>41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>
      <c r="A2" s="33" t="s">
        <v>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>
      <c r="A3" s="33" t="s">
        <v>58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ht="15" customHeight="1"/>
    <row r="5" spans="1:19" ht="86.25" customHeight="1">
      <c r="A5" s="6" t="s">
        <v>0</v>
      </c>
      <c r="B5" s="6" t="s">
        <v>19</v>
      </c>
      <c r="C5" s="51" t="s">
        <v>59</v>
      </c>
      <c r="D5" s="24"/>
      <c r="E5" s="24"/>
      <c r="F5" s="24"/>
      <c r="G5" s="25"/>
      <c r="H5" s="25"/>
      <c r="I5" s="25"/>
      <c r="J5" s="25"/>
      <c r="K5" s="25"/>
      <c r="L5" s="18"/>
      <c r="M5" s="18"/>
      <c r="N5" s="18"/>
      <c r="O5" s="18"/>
      <c r="P5" s="18"/>
      <c r="Q5" s="18"/>
      <c r="R5" s="50" t="s">
        <v>25</v>
      </c>
      <c r="S5" s="50" t="s">
        <v>38</v>
      </c>
    </row>
    <row r="6" spans="1:19" s="17" customFormat="1" ht="15.75">
      <c r="A6" s="27"/>
      <c r="B6" s="27"/>
      <c r="C6" s="16" t="s">
        <v>23</v>
      </c>
      <c r="D6" s="48" t="s">
        <v>44</v>
      </c>
      <c r="E6" s="48" t="s">
        <v>45</v>
      </c>
      <c r="F6" s="48" t="s">
        <v>46</v>
      </c>
      <c r="G6" s="48" t="s">
        <v>47</v>
      </c>
      <c r="H6" s="48" t="s">
        <v>48</v>
      </c>
      <c r="I6" s="48" t="s">
        <v>49</v>
      </c>
      <c r="J6" s="48" t="s">
        <v>50</v>
      </c>
      <c r="K6" s="48" t="s">
        <v>51</v>
      </c>
      <c r="L6" s="48" t="s">
        <v>52</v>
      </c>
      <c r="M6" s="48" t="s">
        <v>53</v>
      </c>
      <c r="N6" s="48" t="s">
        <v>54</v>
      </c>
      <c r="O6" s="48" t="s">
        <v>55</v>
      </c>
      <c r="P6" s="48" t="s">
        <v>56</v>
      </c>
      <c r="Q6" s="48" t="s">
        <v>57</v>
      </c>
      <c r="R6" s="28"/>
      <c r="S6" s="5"/>
    </row>
    <row r="7" spans="1:19" s="8" customFormat="1" ht="15.75">
      <c r="A7" s="43">
        <f>'İsim Listesi Tam Sayfa'!A5</f>
        <v>1</v>
      </c>
      <c r="B7" s="43">
        <f>'İsim Listesi Tam Sayfa'!B5</f>
        <v>17</v>
      </c>
      <c r="C7" s="43" t="str">
        <f>'İsim Listesi Tam Sayfa'!C5</f>
        <v>SENEM ACAR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26" t="e">
        <f t="shared" ref="R7:R29" si="0">AVERAGE(D7:Q7)</f>
        <v>#DIV/0!</v>
      </c>
      <c r="S7" s="31" t="e">
        <f>AVERAGE(D7:E7)</f>
        <v>#DIV/0!</v>
      </c>
    </row>
    <row r="8" spans="1:19" s="8" customFormat="1" ht="15.75" customHeight="1">
      <c r="A8" s="43">
        <f>'İsim Listesi Tam Sayfa'!A6</f>
        <v>2</v>
      </c>
      <c r="B8" s="43">
        <f>'İsim Listesi Tam Sayfa'!B6</f>
        <v>38</v>
      </c>
      <c r="C8" s="43" t="str">
        <f>'İsim Listesi Tam Sayfa'!C6</f>
        <v>BİLAL ACAR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26" t="e">
        <f t="shared" si="0"/>
        <v>#DIV/0!</v>
      </c>
      <c r="S8" s="31" t="e">
        <f t="shared" ref="S8:S29" si="1">AVERAGE(D8:E8)</f>
        <v>#DIV/0!</v>
      </c>
    </row>
    <row r="9" spans="1:19" s="8" customFormat="1" ht="15.75" customHeight="1">
      <c r="A9" s="43">
        <f>'İsim Listesi Tam Sayfa'!A7</f>
        <v>3</v>
      </c>
      <c r="B9" s="43">
        <f>'İsim Listesi Tam Sayfa'!B7</f>
        <v>151</v>
      </c>
      <c r="C9" s="43" t="str">
        <f>'İsim Listesi Tam Sayfa'!C7</f>
        <v>EGE AKBUĞA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26" t="e">
        <f t="shared" si="0"/>
        <v>#DIV/0!</v>
      </c>
      <c r="S9" s="31" t="e">
        <f t="shared" si="1"/>
        <v>#DIV/0!</v>
      </c>
    </row>
    <row r="10" spans="1:19" s="8" customFormat="1" ht="15.75" customHeight="1">
      <c r="A10" s="43">
        <f>'İsim Listesi Tam Sayfa'!A8</f>
        <v>4</v>
      </c>
      <c r="B10" s="43">
        <f>'İsim Listesi Tam Sayfa'!B8</f>
        <v>207</v>
      </c>
      <c r="C10" s="43" t="str">
        <f>'İsim Listesi Tam Sayfa'!C8</f>
        <v>ZEYNEP SÜMER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26" t="e">
        <f t="shared" si="0"/>
        <v>#DIV/0!</v>
      </c>
      <c r="S10" s="31" t="e">
        <f t="shared" si="1"/>
        <v>#DIV/0!</v>
      </c>
    </row>
    <row r="11" spans="1:19" s="8" customFormat="1" ht="15.75" customHeight="1">
      <c r="A11" s="43">
        <f>'İsim Listesi Tam Sayfa'!A9</f>
        <v>5</v>
      </c>
      <c r="B11" s="43">
        <f>'İsim Listesi Tam Sayfa'!B9</f>
        <v>248</v>
      </c>
      <c r="C11" s="43" t="str">
        <f>'İsim Listesi Tam Sayfa'!C9</f>
        <v>SUDE ORHAN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26" t="e">
        <f t="shared" si="0"/>
        <v>#DIV/0!</v>
      </c>
      <c r="S11" s="31" t="e">
        <f t="shared" si="1"/>
        <v>#DIV/0!</v>
      </c>
    </row>
    <row r="12" spans="1:19" s="8" customFormat="1" ht="15.75" customHeight="1">
      <c r="A12" s="43">
        <f>'İsim Listesi Tam Sayfa'!A10</f>
        <v>6</v>
      </c>
      <c r="B12" s="43">
        <f>'İsim Listesi Tam Sayfa'!B10</f>
        <v>363</v>
      </c>
      <c r="C12" s="43" t="str">
        <f>'İsim Listesi Tam Sayfa'!C10</f>
        <v>BERAT ARAYICI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26" t="e">
        <f t="shared" si="0"/>
        <v>#DIV/0!</v>
      </c>
      <c r="S12" s="31" t="e">
        <f t="shared" si="1"/>
        <v>#DIV/0!</v>
      </c>
    </row>
    <row r="13" spans="1:19" s="8" customFormat="1" ht="15.75" customHeight="1">
      <c r="A13" s="43">
        <f>'İsim Listesi Tam Sayfa'!A11</f>
        <v>7</v>
      </c>
      <c r="B13" s="43">
        <f>'İsim Listesi Tam Sayfa'!B11</f>
        <v>367</v>
      </c>
      <c r="C13" s="43" t="str">
        <f>'İsim Listesi Tam Sayfa'!C11</f>
        <v>AHMET ÇOBAN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26" t="e">
        <f t="shared" si="0"/>
        <v>#DIV/0!</v>
      </c>
      <c r="S13" s="31" t="e">
        <f t="shared" si="1"/>
        <v>#DIV/0!</v>
      </c>
    </row>
    <row r="14" spans="1:19" s="8" customFormat="1" ht="15.75" customHeight="1">
      <c r="A14" s="43">
        <f>'İsim Listesi Tam Sayfa'!A12</f>
        <v>8</v>
      </c>
      <c r="B14" s="43">
        <f>'İsim Listesi Tam Sayfa'!B12</f>
        <v>506</v>
      </c>
      <c r="C14" s="43" t="str">
        <f>'İsim Listesi Tam Sayfa'!C12</f>
        <v>DOĞUŞ ÇİĞDEMTEPE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26" t="e">
        <f t="shared" si="0"/>
        <v>#DIV/0!</v>
      </c>
      <c r="S14" s="31" t="e">
        <f t="shared" si="1"/>
        <v>#DIV/0!</v>
      </c>
    </row>
    <row r="15" spans="1:19" s="8" customFormat="1" ht="15.75" customHeight="1">
      <c r="A15" s="43">
        <f>'İsim Listesi Tam Sayfa'!A13</f>
        <v>9</v>
      </c>
      <c r="B15" s="43">
        <f>'İsim Listesi Tam Sayfa'!B13</f>
        <v>533</v>
      </c>
      <c r="C15" s="43" t="str">
        <f>'İsim Listesi Tam Sayfa'!C13</f>
        <v>ENES MERT MUTLU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26" t="e">
        <f t="shared" si="0"/>
        <v>#DIV/0!</v>
      </c>
      <c r="S15" s="31" t="e">
        <f t="shared" si="1"/>
        <v>#DIV/0!</v>
      </c>
    </row>
    <row r="16" spans="1:19" s="8" customFormat="1" ht="15.75" customHeight="1">
      <c r="A16" s="43">
        <f>'İsim Listesi Tam Sayfa'!A14</f>
        <v>10</v>
      </c>
      <c r="B16" s="43">
        <f>'İsim Listesi Tam Sayfa'!B14</f>
        <v>537</v>
      </c>
      <c r="C16" s="43" t="str">
        <f>'İsim Listesi Tam Sayfa'!C14</f>
        <v>FATİH KARTAL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26" t="e">
        <f t="shared" si="0"/>
        <v>#DIV/0!</v>
      </c>
      <c r="S16" s="31" t="e">
        <f t="shared" si="1"/>
        <v>#DIV/0!</v>
      </c>
    </row>
    <row r="17" spans="1:19" s="8" customFormat="1" ht="15.75" customHeight="1">
      <c r="A17" s="43">
        <f>'İsim Listesi Tam Sayfa'!A15</f>
        <v>11</v>
      </c>
      <c r="B17" s="43">
        <f>'İsim Listesi Tam Sayfa'!B15</f>
        <v>677</v>
      </c>
      <c r="C17" s="43" t="str">
        <f>'İsim Listesi Tam Sayfa'!C15</f>
        <v>YİĞİT SEZGİN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26" t="e">
        <f t="shared" si="0"/>
        <v>#DIV/0!</v>
      </c>
      <c r="S17" s="31" t="e">
        <f t="shared" si="1"/>
        <v>#DIV/0!</v>
      </c>
    </row>
    <row r="18" spans="1:19" s="8" customFormat="1" ht="15.75" customHeight="1">
      <c r="A18" s="43">
        <f>'İsim Listesi Tam Sayfa'!A16</f>
        <v>12</v>
      </c>
      <c r="B18" s="43">
        <f>'İsim Listesi Tam Sayfa'!B16</f>
        <v>678</v>
      </c>
      <c r="C18" s="43" t="str">
        <f>'İsim Listesi Tam Sayfa'!C16</f>
        <v>M. BEDİRHAN TUNÇ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26" t="e">
        <f t="shared" si="0"/>
        <v>#DIV/0!</v>
      </c>
      <c r="S18" s="31" t="e">
        <f t="shared" si="1"/>
        <v>#DIV/0!</v>
      </c>
    </row>
    <row r="19" spans="1:19" s="8" customFormat="1" ht="15.75" customHeight="1">
      <c r="A19" s="43">
        <f>'İsim Listesi Tam Sayfa'!A17</f>
        <v>13</v>
      </c>
      <c r="B19" s="43">
        <f>'İsim Listesi Tam Sayfa'!B17</f>
        <v>697</v>
      </c>
      <c r="C19" s="43" t="str">
        <f>'İsim Listesi Tam Sayfa'!C17</f>
        <v>BERAT HERGÜL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26" t="e">
        <f t="shared" si="0"/>
        <v>#DIV/0!</v>
      </c>
      <c r="S19" s="31" t="e">
        <f t="shared" si="1"/>
        <v>#DIV/0!</v>
      </c>
    </row>
    <row r="20" spans="1:19" s="8" customFormat="1" ht="15.75" customHeight="1">
      <c r="A20" s="43">
        <f>'İsim Listesi Tam Sayfa'!A18</f>
        <v>14</v>
      </c>
      <c r="B20" s="43">
        <f>'İsim Listesi Tam Sayfa'!B18</f>
        <v>812</v>
      </c>
      <c r="C20" s="43" t="str">
        <f>'İsim Listesi Tam Sayfa'!C18</f>
        <v>YAĞMUR AKIN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26" t="e">
        <f t="shared" si="0"/>
        <v>#DIV/0!</v>
      </c>
      <c r="S20" s="31" t="e">
        <f t="shared" si="1"/>
        <v>#DIV/0!</v>
      </c>
    </row>
    <row r="21" spans="1:19" s="8" customFormat="1" ht="15.75" customHeight="1">
      <c r="A21" s="43">
        <f>'İsim Listesi Tam Sayfa'!A19</f>
        <v>15</v>
      </c>
      <c r="B21" s="43">
        <f>'İsim Listesi Tam Sayfa'!B19</f>
        <v>817</v>
      </c>
      <c r="C21" s="43" t="str">
        <f>'İsim Listesi Tam Sayfa'!C19</f>
        <v>HİRANUR AKTAŞ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26" t="e">
        <f t="shared" si="0"/>
        <v>#DIV/0!</v>
      </c>
      <c r="S21" s="31" t="e">
        <f t="shared" si="1"/>
        <v>#DIV/0!</v>
      </c>
    </row>
    <row r="22" spans="1:19" s="8" customFormat="1" ht="15.75" customHeight="1">
      <c r="A22" s="43">
        <f>'İsim Listesi Tam Sayfa'!A20</f>
        <v>16</v>
      </c>
      <c r="B22" s="43">
        <f>'İsim Listesi Tam Sayfa'!B20</f>
        <v>895</v>
      </c>
      <c r="C22" s="43" t="str">
        <f>'İsim Listesi Tam Sayfa'!C20</f>
        <v>EZGİ DENİZ YILMAZ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26" t="e">
        <f t="shared" si="0"/>
        <v>#DIV/0!</v>
      </c>
      <c r="S22" s="31" t="e">
        <f t="shared" si="1"/>
        <v>#DIV/0!</v>
      </c>
    </row>
    <row r="23" spans="1:19" s="8" customFormat="1" ht="15.75" customHeight="1">
      <c r="A23" s="43">
        <f>'İsim Listesi Tam Sayfa'!A21</f>
        <v>17</v>
      </c>
      <c r="B23" s="43">
        <f>'İsim Listesi Tam Sayfa'!B21</f>
        <v>897</v>
      </c>
      <c r="C23" s="43" t="str">
        <f>'İsim Listesi Tam Sayfa'!C21</f>
        <v>İSMAİL KOCAOĞLU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26" t="e">
        <f t="shared" si="0"/>
        <v>#DIV/0!</v>
      </c>
      <c r="S23" s="31" t="e">
        <f t="shared" si="1"/>
        <v>#DIV/0!</v>
      </c>
    </row>
    <row r="24" spans="1:19" s="8" customFormat="1" ht="15.75" customHeight="1">
      <c r="A24" s="43">
        <f>'İsim Listesi Tam Sayfa'!A22</f>
        <v>18</v>
      </c>
      <c r="B24" s="43">
        <f>'İsim Listesi Tam Sayfa'!B22</f>
        <v>898</v>
      </c>
      <c r="C24" s="43" t="str">
        <f>'İsim Listesi Tam Sayfa'!C22</f>
        <v>RAMAZAN ÖZER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26" t="e">
        <f t="shared" si="0"/>
        <v>#DIV/0!</v>
      </c>
      <c r="S24" s="31" t="e">
        <f t="shared" si="1"/>
        <v>#DIV/0!</v>
      </c>
    </row>
    <row r="25" spans="1:19" s="8" customFormat="1" ht="15.75" customHeight="1">
      <c r="A25" s="43">
        <f>'İsim Listesi Tam Sayfa'!A23</f>
        <v>19</v>
      </c>
      <c r="B25" s="43">
        <f>'İsim Listesi Tam Sayfa'!B23</f>
        <v>956</v>
      </c>
      <c r="C25" s="43" t="str">
        <f>'İsim Listesi Tam Sayfa'!C23</f>
        <v>ELİF TÜRKER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26" t="e">
        <f t="shared" si="0"/>
        <v>#DIV/0!</v>
      </c>
      <c r="S25" s="31" t="e">
        <f t="shared" si="1"/>
        <v>#DIV/0!</v>
      </c>
    </row>
    <row r="26" spans="1:19" s="8" customFormat="1" ht="15.75" customHeight="1">
      <c r="A26" s="43">
        <f>'İsim Listesi Tam Sayfa'!A24</f>
        <v>20</v>
      </c>
      <c r="B26" s="43">
        <f>'İsim Listesi Tam Sayfa'!B24</f>
        <v>580</v>
      </c>
      <c r="C26" s="43" t="str">
        <f>'İsim Listesi Tam Sayfa'!C24</f>
        <v>RAKAD BUŞİ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26" t="e">
        <f t="shared" si="0"/>
        <v>#DIV/0!</v>
      </c>
      <c r="S26" s="31" t="e">
        <f t="shared" si="1"/>
        <v>#DIV/0!</v>
      </c>
    </row>
    <row r="27" spans="1:19" s="8" customFormat="1" ht="15.75" customHeight="1">
      <c r="A27" s="43">
        <f>'İsim Listesi Tam Sayfa'!A25</f>
        <v>21</v>
      </c>
      <c r="B27" s="43">
        <f>'İsim Listesi Tam Sayfa'!B25</f>
        <v>700</v>
      </c>
      <c r="C27" s="43" t="str">
        <f>'İsim Listesi Tam Sayfa'!C25</f>
        <v>ELE ELNASIR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26" t="e">
        <f t="shared" si="0"/>
        <v>#DIV/0!</v>
      </c>
      <c r="S27" s="31" t="e">
        <f t="shared" si="1"/>
        <v>#DIV/0!</v>
      </c>
    </row>
    <row r="28" spans="1:19" s="8" customFormat="1" ht="15.75" customHeight="1">
      <c r="A28" s="43">
        <f>'İsim Listesi Tam Sayfa'!A26</f>
        <v>22</v>
      </c>
      <c r="B28" s="43">
        <f>'İsim Listesi Tam Sayfa'!B26</f>
        <v>0</v>
      </c>
      <c r="C28" s="43" t="str">
        <f>'İsim Listesi Tam Sayfa'!C26</f>
        <v>HÜSEYİN EKİCİ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26" t="e">
        <f t="shared" si="0"/>
        <v>#DIV/0!</v>
      </c>
      <c r="S28" s="31" t="e">
        <f>AVERAGE(D28:E28)</f>
        <v>#DIV/0!</v>
      </c>
    </row>
    <row r="29" spans="1:19" s="8" customFormat="1" ht="15.75" customHeight="1">
      <c r="A29" s="43">
        <f>'İsim Listesi Tam Sayfa'!A27</f>
        <v>23</v>
      </c>
      <c r="B29" s="43">
        <f>'İsim Listesi Tam Sayfa'!B27</f>
        <v>0</v>
      </c>
      <c r="C29" s="43" t="str">
        <f>'İsim Listesi Tam Sayfa'!C27</f>
        <v>MUSTAFA KABAŞ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26" t="e">
        <f t="shared" si="0"/>
        <v>#DIV/0!</v>
      </c>
      <c r="S29" s="31" t="e">
        <f t="shared" si="1"/>
        <v>#DIV/0!</v>
      </c>
    </row>
    <row r="30" spans="1:19" ht="15.75" customHeight="1">
      <c r="A30" s="30"/>
      <c r="B30" s="29"/>
      <c r="C30" s="49" t="s">
        <v>24</v>
      </c>
      <c r="D30" s="19" t="e">
        <f>AVERAGE(D7:D29)</f>
        <v>#DIV/0!</v>
      </c>
      <c r="E30" s="19" t="e">
        <f t="shared" ref="E30:S30" si="2">AVERAGE(E7:E29)</f>
        <v>#DIV/0!</v>
      </c>
      <c r="F30" s="19" t="e">
        <f t="shared" si="2"/>
        <v>#DIV/0!</v>
      </c>
      <c r="G30" s="19" t="e">
        <f t="shared" si="2"/>
        <v>#DIV/0!</v>
      </c>
      <c r="H30" s="19" t="e">
        <f t="shared" si="2"/>
        <v>#DIV/0!</v>
      </c>
      <c r="I30" s="19" t="e">
        <f t="shared" si="2"/>
        <v>#DIV/0!</v>
      </c>
      <c r="J30" s="19" t="e">
        <f t="shared" si="2"/>
        <v>#DIV/0!</v>
      </c>
      <c r="K30" s="19" t="e">
        <f t="shared" si="2"/>
        <v>#DIV/0!</v>
      </c>
      <c r="L30" s="19" t="e">
        <f t="shared" si="2"/>
        <v>#DIV/0!</v>
      </c>
      <c r="M30" s="19" t="e">
        <f t="shared" si="2"/>
        <v>#DIV/0!</v>
      </c>
      <c r="N30" s="19" t="e">
        <f t="shared" si="2"/>
        <v>#DIV/0!</v>
      </c>
      <c r="O30" s="19" t="e">
        <f t="shared" si="2"/>
        <v>#DIV/0!</v>
      </c>
      <c r="P30" s="19" t="e">
        <f t="shared" si="2"/>
        <v>#DIV/0!</v>
      </c>
      <c r="Q30" s="19" t="e">
        <f t="shared" si="2"/>
        <v>#DIV/0!</v>
      </c>
      <c r="R30" s="19" t="e">
        <f t="shared" si="2"/>
        <v>#DIV/0!</v>
      </c>
      <c r="S30" s="19" t="e">
        <f t="shared" si="2"/>
        <v>#DIV/0!</v>
      </c>
    </row>
    <row r="31" spans="1:19" ht="17.25" customHeight="1"/>
    <row r="32" spans="1:19" ht="17.25" customHeight="1"/>
    <row r="33" ht="17.25" customHeight="1"/>
    <row r="34" ht="17.25" customHeight="1"/>
    <row r="35" ht="17.25" customHeight="1"/>
    <row r="36" ht="17.25" customHeight="1"/>
    <row r="37" ht="17.25" customHeight="1"/>
    <row r="38" ht="17.25" customHeight="1"/>
    <row r="39" ht="17.25" customHeight="1"/>
    <row r="40" ht="17.25" customHeight="1"/>
    <row r="41" ht="17.25" customHeight="1"/>
    <row r="42" ht="17.25" customHeight="1"/>
    <row r="43" ht="17.25" customHeight="1"/>
    <row r="44" ht="17.25" customHeight="1"/>
    <row r="45" ht="17.25" customHeight="1"/>
  </sheetData>
  <mergeCells count="3">
    <mergeCell ref="A1:S1"/>
    <mergeCell ref="A2:S2"/>
    <mergeCell ref="A3:S3"/>
  </mergeCells>
  <pageMargins left="0.74803149606299213" right="0.39370078740157483" top="0.39370078740157483" bottom="0.39370078740157483" header="0" footer="0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İsim Listesi Tam Sayfa</vt:lpstr>
      <vt:lpstr>İsim Listesi</vt:lpstr>
      <vt:lpstr>İsim Listesi yarım sayfa</vt:lpstr>
      <vt:lpstr>Okuma Hızı 1.dönem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2017-09-28T21:43:58Z</dcterms:modified>
</cp:coreProperties>
</file>